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DURIAI\Pirkimai\Vale\2026\Pirkimai\Atviri\08 Vietinės reikšmės kelių gatvių remontas\"/>
    </mc:Choice>
  </mc:AlternateContent>
  <xr:revisionPtr revIDLastSave="0" documentId="13_ncr:1_{59CE7271-1A69-4915-B530-576913E1D833}"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3" i="1" l="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G85"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G21" i="1"/>
  <c r="G192" i="1" l="1"/>
  <c r="F192" i="1"/>
  <c r="F193" i="1" s="1"/>
  <c r="F194" i="1" s="1"/>
  <c r="G84" i="1"/>
  <c r="F84" i="1"/>
  <c r="F85" i="1" s="1"/>
  <c r="F86" i="1" s="1"/>
</calcChain>
</file>

<file path=xl/sharedStrings.xml><?xml version="1.0" encoding="utf-8"?>
<sst xmlns="http://schemas.openxmlformats.org/spreadsheetml/2006/main" count="507" uniqueCount="321">
  <si>
    <t>PIRKIMO SĄLYGŲ PRIEDAS "PASIŪLYMO FORMA"</t>
  </si>
  <si>
    <t>MOLĖTŲ RAJONO SAVIVALDYBĖS VIETINĖS REIKŠMĖS KELIŲ / GATVIŲ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</si>
  <si>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</si>
  <si>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</si>
  <si>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</si>
  <si>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</si>
  <si>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</si>
  <si>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</si>
  <si>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</si>
  <si>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</si>
  <si>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</si>
  <si>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</si>
  <si>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</si>
  <si>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</si>
  <si>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</si>
  <si>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</si>
  <si>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</si>
  <si>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</si>
  <si>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</si>
  <si>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</si>
  <si>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</si>
  <si>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</si>
  <si>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</si>
  <si>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</si>
  <si>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</si>
  <si>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</si>
  <si>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</si>
  <si>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MOLĖTŲ RAJONO SAVIVALDYBĖS VIETINĖS REIKŠMĖS KELIŲ/GATVIŲ REMONTAS SU ŽVYRO DANGA</t>
  </si>
  <si>
    <t>Tiekėjo pasiūlymas pagal pirkimo sąlygų kriterijų:</t>
  </si>
  <si>
    <t>Tiekėjo pasiūlymas:</t>
  </si>
  <si>
    <t>Nr.</t>
  </si>
  <si>
    <t>Pavadinimas</t>
  </si>
  <si>
    <t>Mato vienetas</t>
  </si>
  <si>
    <t>1.</t>
  </si>
  <si>
    <t>Molėtų rajono savivaldybės vietinės reikšmės kelių/gatvių remontas su žvyro danga</t>
  </si>
  <si>
    <t>1.1.</t>
  </si>
  <si>
    <t>Vidutinio tankumo krūmų kirtimas</t>
  </si>
  <si>
    <t>100 m²</t>
  </si>
  <si>
    <t>1.2.</t>
  </si>
  <si>
    <t>Nupjautų krūmų ir smulkaus miško šaknų ir kelmų rovimas</t>
  </si>
  <si>
    <t>1.3.</t>
  </si>
  <si>
    <t>Medžių iki 16 cm skersmens pjovimas</t>
  </si>
  <si>
    <t>vnt.</t>
  </si>
  <si>
    <t>1.4.</t>
  </si>
  <si>
    <t>Medžių 17-24 cm skersmens pjovimas</t>
  </si>
  <si>
    <t>1.5.</t>
  </si>
  <si>
    <t>Medžių 25-32 cm skersmens pjovimas</t>
  </si>
  <si>
    <t>1.6.</t>
  </si>
  <si>
    <t>Didesnio kaip 32 cm skersmens medžių pjovimas</t>
  </si>
  <si>
    <t>1.7.</t>
  </si>
  <si>
    <t>Šakų, nupjautų krūmų ir smulkaus miško, surinkto į krūvas, pakrovimas ir išvežimas, kai atstumas 100 m</t>
  </si>
  <si>
    <t>10 m³</t>
  </si>
  <si>
    <t>1.8.</t>
  </si>
  <si>
    <t>Šakų, nupjautų krūmų ir smulkaus miško smulkinimas šakų smulkintuvu, kai smulkintuvo našumas iki 20 m3/h, įkrovos padavimo būdas rankinis (10 m3 susmulkintos masės)</t>
  </si>
  <si>
    <t>1.9.</t>
  </si>
  <si>
    <t>Pralaidos Ø 300-400 mm valymas</t>
  </si>
  <si>
    <t>1.10.</t>
  </si>
  <si>
    <t>Pralaidos Ø 600-800 mm valymas</t>
  </si>
  <si>
    <t>1.11.</t>
  </si>
  <si>
    <t>Sulaužytos/netinkamos  pralaidos pašalinimas</t>
  </si>
  <si>
    <t>m</t>
  </si>
  <si>
    <t>1.12.</t>
  </si>
  <si>
    <t>Pagrindų iš biriųjų medžiagų pralaidoms įrengimas ( smėlio)</t>
  </si>
  <si>
    <t>m³</t>
  </si>
  <si>
    <t>1.13.</t>
  </si>
  <si>
    <t>Pagrindų iš biriųjų medžiagų pralaidoms įrengimas ( smėlio-žvyro mišinio)</t>
  </si>
  <si>
    <t>1.14.</t>
  </si>
  <si>
    <t>Ø 300 mm skersmens vandens pralaidų iš plastikinių gofruotų vamzdžių įrengimas ant pagrindų</t>
  </si>
  <si>
    <t>1.15.</t>
  </si>
  <si>
    <t>Ø 400 mm skersmens vandens pralaidų iš plastikinių gofruotų vamzdžių įrengimas ant pagrindų</t>
  </si>
  <si>
    <t>1.16.</t>
  </si>
  <si>
    <t>Ø 600 mm skersmens vandens pralaidų iš plastikinių gofruotų vamzdžių įrengimas ant pagrindų</t>
  </si>
  <si>
    <t>1.17.</t>
  </si>
  <si>
    <t>Ø 800 mm skersmens vandens pralaidų iš plastikinių gofruotų vamzdžių įrengimas ant pagrindų</t>
  </si>
  <si>
    <t>1.18.</t>
  </si>
  <si>
    <t>Ø 300-400 mm vandens pralaidų galų sutvirtinimas</t>
  </si>
  <si>
    <t>1.19.</t>
  </si>
  <si>
    <t>Ø 600 mm vandens pralaidų galų sutvirtinimas</t>
  </si>
  <si>
    <t>1.20.</t>
  </si>
  <si>
    <t>Pralaidų antgalių sutvirtinimas (įrengimas) monolitiniu betonu</t>
  </si>
  <si>
    <t>1.21.</t>
  </si>
  <si>
    <t>Augalinio grunto kasimas, supilant gruntą vietoje</t>
  </si>
  <si>
    <t>1.22.</t>
  </si>
  <si>
    <t>Kelio griovių atstatymas (kasimas) ir grunto išlyginimas</t>
  </si>
  <si>
    <t>1000 m³</t>
  </si>
  <si>
    <t>1.23.</t>
  </si>
  <si>
    <t>Kelio griovių kasimas ekskavatoriais, pakrovimas į autosavivarčius, išvežimas iki 3 km atstumu</t>
  </si>
  <si>
    <t>1.24.</t>
  </si>
  <si>
    <t>Paviršių planiravimas mechanizuotu būdu</t>
  </si>
  <si>
    <t>1.25.</t>
  </si>
  <si>
    <t>Užaukštėjimų kelkraščiuose pašalinimas</t>
  </si>
  <si>
    <t>km</t>
  </si>
  <si>
    <t>1.26.</t>
  </si>
  <si>
    <t>Kelkraščio profiliavimas mechanizuotai</t>
  </si>
  <si>
    <t>1.27.</t>
  </si>
  <si>
    <t>Atstatyti darbų zonoje pažeistą gerbūvį su augaliniu gruntu (storis 5 cm) ir apsėjimu daugiametėmis žolėmis</t>
  </si>
  <si>
    <t>m²</t>
  </si>
  <si>
    <t>1.28.</t>
  </si>
  <si>
    <t>Žvyro, žvyro-skaldos (žvyrkelių) dangos profiliavimas</t>
  </si>
  <si>
    <t>1000 m²</t>
  </si>
  <si>
    <t>1.29.</t>
  </si>
  <si>
    <t>100 m³</t>
  </si>
  <si>
    <t>1.30.</t>
  </si>
  <si>
    <t>Žvyro skaldos mišinio 0/45 įrengimas (10-12 cm)</t>
  </si>
  <si>
    <t>1.31.</t>
  </si>
  <si>
    <t>Kelio ženklų skydų demontavimas</t>
  </si>
  <si>
    <t>1.32.</t>
  </si>
  <si>
    <t>Kelio ženklų vienstiebių metalinių atramų demontavimas</t>
  </si>
  <si>
    <t>1.33.</t>
  </si>
  <si>
    <t>Kelio ženklų, vieno skydelio ant vieno metalinio stovo ir betono pamatų įrengimas</t>
  </si>
  <si>
    <t>1.34.</t>
  </si>
  <si>
    <t>Kelio ženklo atramos kartu su pamatu įrengimas</t>
  </si>
  <si>
    <t>1.35.</t>
  </si>
  <si>
    <t>Kelio ženklų skydų montavimas prie vienstiebių atramų (be skydų kainos)</t>
  </si>
  <si>
    <t>1.36.</t>
  </si>
  <si>
    <t>Kelio ženklų skydų montavimas prie dvistiebių atramų (be skydų kainos)</t>
  </si>
  <si>
    <t>1.37.</t>
  </si>
  <si>
    <t>Kelio ženklų skydai (RA1)</t>
  </si>
  <si>
    <t>1.38.</t>
  </si>
  <si>
    <t>A grupės signalinio stulpelio įrengimas</t>
  </si>
  <si>
    <t>1.39.</t>
  </si>
  <si>
    <t>Statybinių šiukšlių išvežimas 1 km atstumu automobiliais-savivarčiais, pakraunant</t>
  </si>
  <si>
    <t>t</t>
  </si>
  <si>
    <t>1.40.</t>
  </si>
  <si>
    <t>Transportuojant statybines šiukšles už kiekvieną papildomą kilometrą pridėti</t>
  </si>
  <si>
    <t>1.41.</t>
  </si>
  <si>
    <t>Statybinių atliekų utilizavimas</t>
  </si>
  <si>
    <t>1.42.</t>
  </si>
  <si>
    <t>Kadastrinių matavimų bylos parengimas ir patikrinimas NT registre</t>
  </si>
  <si>
    <t>kompl.</t>
  </si>
  <si>
    <t>1.43.</t>
  </si>
  <si>
    <t>Išpildomosios nuotraukos parengimas.</t>
  </si>
  <si>
    <t>1.44.</t>
  </si>
  <si>
    <t>Paprastojo remonto aprašo parengimas</t>
  </si>
  <si>
    <t>Taikomas PVM dydis (%)</t>
  </si>
  <si>
    <t>PVM suma</t>
  </si>
  <si>
    <t>2. DALIS</t>
  </si>
  <si>
    <t>MOLĖTŲ RAJONO SAVIVALDYBĖS VIETINĖS REIKŠMĖS KELIŲ/GATVIŲ REMONTAS SU ASFALTO DANGA</t>
  </si>
  <si>
    <t>2.</t>
  </si>
  <si>
    <t>Molėtų rajono savivaldybės vietinės reikšmės kelių/gatvių remontas su asfalto danga</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</si>
  <si>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</si>
  <si>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</si>
  <si>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</si>
  <si>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</si>
  <si>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</si>
  <si>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</si>
  <si>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</si>
  <si>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</si>
  <si>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</si>
  <si>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</si>
  <si>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</si>
  <si>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</si>
  <si>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</si>
  <si>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</si>
  <si>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</si>
  <si>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</si>
  <si>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</si>
  <si>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</si>
  <si>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</si>
  <si>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</si>
  <si>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</si>
  <si>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</si>
  <si>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</si>
  <si>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</si>
  <si>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</si>
  <si>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</si>
  <si>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</si>
  <si>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8 cm kelkraščių dangos įrengimas iš nesurištojo mineralinių medžiagų mišinio 0/32</t>
  </si>
  <si>
    <t>2.28.</t>
  </si>
  <si>
    <t>0,5 m pločio kelkraščių dangos įrengimas iš skaldažolės mišinio su 15 proc. dirvožemio kiekiu</t>
  </si>
  <si>
    <t>2.29.</t>
  </si>
  <si>
    <t>2.30.</t>
  </si>
  <si>
    <t>Vejos įrengimas (iš augalinio sluoksnio h - 6 cm, apsėjant žole)</t>
  </si>
  <si>
    <t>2.31.</t>
  </si>
  <si>
    <t>Šalčiui nejautraus sluoksnio iš nesurištojo mineralinių medžiagų mišinio įrengimas</t>
  </si>
  <si>
    <t>2.32.</t>
  </si>
  <si>
    <t>Apsauginio šalčiui atsparaus pagrindo sluoksnio iš nesurištojo mineralinių medžiagų mišinio įrengimas</t>
  </si>
  <si>
    <t>2.33.</t>
  </si>
  <si>
    <t>Skaldos pagrindo sluoksnio iš nesurišto mineralinių medžiagų mišinio 0/45 įrengimas (panaudojant frezuoto asfalto granules), h =15 cm</t>
  </si>
  <si>
    <t>2.34.</t>
  </si>
  <si>
    <t>Pagrindo profilio ištaisymas, pagal poreikį pridedant nesurištų mineralinių medžiagų mišinio</t>
  </si>
  <si>
    <t>2.35.</t>
  </si>
  <si>
    <t>2.36.</t>
  </si>
  <si>
    <t>Šaligatvio bordiūrų išardymas</t>
  </si>
  <si>
    <t>2.37.</t>
  </si>
  <si>
    <t xml:space="preserve">Gatvės bordiūrų išardymas </t>
  </si>
  <si>
    <t>2.38.</t>
  </si>
  <si>
    <t>Gatvės bordiūrų įrengimas</t>
  </si>
  <si>
    <t>2.39.</t>
  </si>
  <si>
    <t>Šaligatvio bordiūrų įrengimas</t>
  </si>
  <si>
    <t>2.40.</t>
  </si>
  <si>
    <t>Betoninių trinkelių dangos ardymas</t>
  </si>
  <si>
    <t>2.41.</t>
  </si>
  <si>
    <t>Betoninių trinkelių dangos įrengimas užtaisant siūles</t>
  </si>
  <si>
    <t>2.42.</t>
  </si>
  <si>
    <t>Betoninių geltonos spalvos trinkelių dangos įrengimas užtaisant siūles</t>
  </si>
  <si>
    <t>2.43.</t>
  </si>
  <si>
    <t>Sandūros tarp bordiūrų ir gatvės dangos užtaisymas amortizacine (sandarinimo) juosta</t>
  </si>
  <si>
    <t>100 m</t>
  </si>
  <si>
    <t>2.44.</t>
  </si>
  <si>
    <t>Šaligatvio remontas, papildant pagrindą nauj. medž., įrengiant smėlio pasluoksnį ir naujų šalig. trinkelių dangą</t>
  </si>
  <si>
    <t>2.45.</t>
  </si>
  <si>
    <t>Betono plytelių šaligatvio dangos ardymas</t>
  </si>
  <si>
    <t>2.46.</t>
  </si>
  <si>
    <t>Betono plytelių šaligatvio dangos įrengimas, užpildant siūles</t>
  </si>
  <si>
    <t>2.47.</t>
  </si>
  <si>
    <t>Išlyginamojo sluoksnio iš smėlio įrengimas h=10 cm</t>
  </si>
  <si>
    <t>2.48.</t>
  </si>
  <si>
    <t>Dolomito smulkiosios mineralinės medžiagos sluoksnio 0/5 mm įrengimas, h=3 cm</t>
  </si>
  <si>
    <t>2.49.</t>
  </si>
  <si>
    <t>Smėlio pagrindo po lietaus nuotekų vamzdynais įrengimas</t>
  </si>
  <si>
    <t>2.50.</t>
  </si>
  <si>
    <t>160 mm skersmens plastmasinių įmovinių vamzdžių montavimas</t>
  </si>
  <si>
    <t>2.51.</t>
  </si>
  <si>
    <t>Apvalių surenkamų gelžbetoninių D 1m kanalizacijos šulinių įrengimas</t>
  </si>
  <si>
    <t>2.52.</t>
  </si>
  <si>
    <t>Apvalių surenkamų gelžbetoninių D 1,5m kanalizacijos šulinių įrengimas</t>
  </si>
  <si>
    <t>2.53.</t>
  </si>
  <si>
    <t>Lietaus kanalizacijos šulinio landos remontas, keičiant gelžbetonio žiedus</t>
  </si>
  <si>
    <t>2.54.</t>
  </si>
  <si>
    <t>Esamų inžinerinių tinklų šulinių liukų aukščio koregavimas gelžbetoniniais reguliavimo žiedais</t>
  </si>
  <si>
    <t>2.55.</t>
  </si>
  <si>
    <t>Šulinių liukų aukščio (20 cm) reguliavimas iki projektinio lygio pakeičiant liukus į plaukiojančio tipo</t>
  </si>
  <si>
    <t>2.56.</t>
  </si>
  <si>
    <t>Asfaltbetonio dangos frezavimas ir paskleidimas vietoje</t>
  </si>
  <si>
    <t>2.57.</t>
  </si>
  <si>
    <t>Frezuoto asfaltbetonio paskleidimas, profiliavimas, sutankinimas</t>
  </si>
  <si>
    <t>2.58.</t>
  </si>
  <si>
    <t>Plyšių išfrezavimas</t>
  </si>
  <si>
    <t>2.59.</t>
  </si>
  <si>
    <t>Gatvės/kelio dangos išardymas, kai danga asfaltbetonio</t>
  </si>
  <si>
    <t>2.60.</t>
  </si>
  <si>
    <t>Asfalto dangų plyšių ir siūlių taisymas bituminėmis medžiagomis</t>
  </si>
  <si>
    <t>2.61.</t>
  </si>
  <si>
    <t>Išdaužų užtaisymas asfaltbetonio mišiniu</t>
  </si>
  <si>
    <t>10 m²</t>
  </si>
  <si>
    <t>2.62.</t>
  </si>
  <si>
    <t>Išdaužų užtaisymas šaltaisiais mišiniais (šaltuoju asfaltbetoniu)</t>
  </si>
  <si>
    <t>2.63.</t>
  </si>
  <si>
    <t>Išilginių siūlių įrengimas "karštas prie šalto"</t>
  </si>
  <si>
    <t>10 m</t>
  </si>
  <si>
    <t>2.64.</t>
  </si>
  <si>
    <t>Asfalbetonio išlyginamojo sluoksnio įrengimas iš mišinio AC 11 AN</t>
  </si>
  <si>
    <t>2.65.</t>
  </si>
  <si>
    <t>4 cm storio viršut.dangos sl. iš AC11VN asfaltb.mišinio įrengimas klotuvu</t>
  </si>
  <si>
    <t>2.66.</t>
  </si>
  <si>
    <t>4 cm storio viršut.dangos sl. iš AC11VS asfaltb.mišinio įrengimas klotuvu</t>
  </si>
  <si>
    <t>2.67.</t>
  </si>
  <si>
    <t>Keičiant dangos storį, kiekv. 0,5 cm storio sl. pasikeitimui, kai AC11VS, prie bazinio darbo (Eil. Nr. 2.66) pridėti arba atimti</t>
  </si>
  <si>
    <t>2.68.</t>
  </si>
  <si>
    <t xml:space="preserve">6 cm pagrindo dangos sluoksnio įrengimas iš mišinio AC 16PD </t>
  </si>
  <si>
    <t>2.69.</t>
  </si>
  <si>
    <t>Keičiant dangos storį, kiekv. 0,5 cm storio sl. Pasikeitimui iš mišinio AC16PD, prie bazinio darbo (Eil. Nr.2.68) pridėti arba atimti</t>
  </si>
  <si>
    <t>2.70.</t>
  </si>
  <si>
    <t>Viensluoksnio paviršiaus apdaro (VPA), panaudojant 5/8  dolomitinę skaldelę ir bituminę emulsiją įrengimas</t>
  </si>
  <si>
    <t>2.71.</t>
  </si>
  <si>
    <t>Viensluoksnio paviršiaus apdaro (VPA), panaudojant 8/11  dolomitinę skaldelę ir bituminę emulsiją įrengimas</t>
  </si>
  <si>
    <t>2.72.</t>
  </si>
  <si>
    <t>Trapecinės formos greičio mažinimo kalnelio, kurio aukštis 8 cm, įrengimas iš asfalto mišinio AC 16 PD</t>
  </si>
  <si>
    <t>2.73.</t>
  </si>
  <si>
    <t>Keičiant kalnelio aukštį, kiekv. 1 cm aukščio pasikeitimui, kai įrengimas iš asfalto mišinio AC16PD, prie bazinio darbo (Eil. Nr. 2.72) pridėti arba atimti</t>
  </si>
  <si>
    <t>2.74.</t>
  </si>
  <si>
    <t>Trapecinės formos greičio mažinimo kalnelio, kurio aukštis 8 cm, įrengimas iš asfalto mišinio AC 16 AN ir asfalto mišinio AC 11 VN</t>
  </si>
  <si>
    <t>2.75.</t>
  </si>
  <si>
    <t>Keičiant kalnelio aukštį, kiekv. 1 cm aukščio pasikeitimui, kai įrengimas iš asfalto mišinio AC 16 AN ir asfalto mišinio AC 11 VN, prie bazinio darbo (Eil. Nr. 2.74) pridėti arba atimti</t>
  </si>
  <si>
    <t>2.76.</t>
  </si>
  <si>
    <t>Trapecinės formos greičio mažinimo kalnelio, kurio aukštis 8 cm, įrengimas iš asfalto mišinio AC 16 AS ir asfalto mišinio AC 11 VS</t>
  </si>
  <si>
    <t>2.77.</t>
  </si>
  <si>
    <t>Keičiant kalnelio aukštį, kiekv. 1 cm aukščio pasikeitimui, kai įrengimas iš asfalto mišinio AC 16 AS ir asfalto mišinio AC 11 VS, prie bazinio darbo (Eil. Nr. 2.76) pridėti arba atimti</t>
  </si>
  <si>
    <t>2.78.</t>
  </si>
  <si>
    <t>2.79.</t>
  </si>
  <si>
    <t>2.80.</t>
  </si>
  <si>
    <t>2.81.</t>
  </si>
  <si>
    <t>2.82.</t>
  </si>
  <si>
    <t>2.83.</t>
  </si>
  <si>
    <t>2.84.</t>
  </si>
  <si>
    <t>2.85.</t>
  </si>
  <si>
    <t>Horizontalusis ženklinimas dažais</t>
  </si>
  <si>
    <t>2.86.</t>
  </si>
  <si>
    <t>Dangos ženklinimas dažais simboliais (pvz. neįgaliųjų simbolis)</t>
  </si>
  <si>
    <t>2.87.</t>
  </si>
  <si>
    <t>2.88.</t>
  </si>
  <si>
    <t>Pėsčiųjų apsauginės tvorelės įrengimas</t>
  </si>
  <si>
    <t>2.89.</t>
  </si>
  <si>
    <t>2.90.</t>
  </si>
  <si>
    <t>2.91.</t>
  </si>
  <si>
    <t>2.92.</t>
  </si>
  <si>
    <t>2.93.</t>
  </si>
  <si>
    <t>2.94.</t>
  </si>
  <si>
    <t>Pavadinimas*</t>
  </si>
  <si>
    <t>Kodas, adresas</t>
  </si>
  <si>
    <t>Perduodama veikla</t>
  </si>
  <si>
    <t>Perduodamos veiklos dalis nuo visos pirkimo sutarties (Eur be PVM arba % be PVM)</t>
  </si>
  <si>
    <t>Kval. Reikalavimo Nr.</t>
  </si>
  <si>
    <t>Perduodama veikla*</t>
  </si>
  <si>
    <t>Kartu su pasiūlymu pateikiami šie dokumentai:</t>
  </si>
  <si>
    <t>Dokumento  pavadinimas</t>
  </si>
  <si>
    <t>Dokumentas yra konfidencialus? Taip/Ne</t>
  </si>
  <si>
    <t>1</t>
  </si>
  <si>
    <t>2</t>
  </si>
  <si>
    <t>3</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</si>
  <si>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</si>
  <si>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</si>
  <si>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</si>
  <si>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</si>
  <si>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9537 2026-07-30 16:18:54</t>
  </si>
  <si>
    <t>Preliminarus kiekis</t>
  </si>
  <si>
    <t>Mato vieneto įkainis  be PVM, Eur</t>
  </si>
  <si>
    <t>Palyginamoji kaina be PVM, Eur</t>
  </si>
  <si>
    <t>Pasiūlymuose nurodytos palyginamosios kainos yra skirtos tik pasiūlymų palyginimui ir laimėtojo nustatymui</t>
  </si>
  <si>
    <t>Maksimali priimtina kaina 500 000 Eur be PVM ir 605 000 Eur su PVM</t>
  </si>
  <si>
    <t>Maksimali priimtina kaina 350 000 Eur be PVM ir  423500 Eur su PVM</t>
  </si>
  <si>
    <t>Tiekėjo siūlomas statinio pagrindinio garantinio termino (Lietuvos Respublikos civilinio kodekso 6.698 str. 1 d. 1 p.) papildoma trukmė metais (G)</t>
  </si>
  <si>
    <t>SPS .6.1.2.	užpildytas EBVPD</t>
  </si>
  <si>
    <t>SPS 6.1.3.	jungtinės veiklos sutarties kopija (jeigu pirkime dalyvauja ūkio subjektų grupė jungtinės veiklos sutarties pagrindu)</t>
  </si>
  <si>
    <t>SPS 6.1.4.	dokumentas, patvirtinantis, kad asmuo, kuris pateikė pasiūlymą (jei jis ne tiekėjo vadovas), turėjo teisę jį pateikti</t>
  </si>
  <si>
    <t>SPS 6.1.5.	jei tiekėjas pasitelkia subtiekėjus, subtiekėjo deklaracija ar kitas dokumentas, patvirtinantis jo sutikimą būti subtiekėju pirkime</t>
  </si>
  <si>
    <r>
      <t xml:space="preserve">Ūkio subjektai (įskaitant kvazisubtiekėjus - fiziniai asmenys, kuriuos ketinama įdarbinti pirkimo laimėjimo atveju), kurių pajėgumais tiekėjas remiasi, kad atitiktų keliamus kvalifikacijos reikalavimus: taikoma tuo atveju, jei pirkimo sąlygose keliami kvalifikacijos reikalavimus </t>
    </r>
    <r>
      <rPr>
        <b/>
        <sz val="11"/>
        <color rgb="FFFF0000"/>
        <rFont val="Calibri"/>
        <family val="2"/>
        <charset val="186"/>
        <scheme val="minor"/>
      </rPr>
      <t>(EBVPD C dalis): šiame pirkime nekeliami kvalifikacijos reikalavimai, todėl EBVPD C dalyje žymima „Ne“</t>
    </r>
  </si>
  <si>
    <r>
      <t>Subtiekėjams / subteikėjams / subrangovams numatomos perduoti veiklos (privaloma nurodyti) ir šių ūkio subjektų pavadinimai (jei žinomi):</t>
    </r>
    <r>
      <rPr>
        <b/>
        <sz val="11"/>
        <color rgb="FFFF0000"/>
        <rFont val="Calibri"/>
        <family val="2"/>
        <charset val="186"/>
        <scheme val="minor"/>
      </rPr>
      <t xml:space="preserve"> (EBVPD D dalis): EBVPD D dalyje žymima „Taip“, jei dalį darbų atliksite ne patys  </t>
    </r>
  </si>
  <si>
    <t>Palyginamoji kaina su PVM, Eur</t>
  </si>
  <si>
    <t>10 cm kelio važiuojamosios dalies viršutinės dangos įrengimas iš nesurištojo mineralinių medžiagų mišinio 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</si>
</sst>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charset val="186"/>
      <scheme val="minor"/>
    </font>
    <font>
      <sz val="11"/>
      <color theme="0" tint="-0.249977111117893"/>
      <name val="Calibri"/>
      <family val="2"/>
      <scheme val="minor"/>
    </font>
    <font>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medium">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top style="thin">
        <color indexed="8"/>
      </top>
      <bottom style="thin">
        <color indexed="8"/>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8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2" xfId="0" applyFont="1" applyFill="1" applyBorder="1"/>
    <xf numFmtId="0" fontId="1" fillId="2" borderId="3" xfId="0" applyFont="1" applyFill="1" applyBorder="1" applyAlignment="1">
      <alignment horizontal="center" vertical="center" wrapText="1"/>
    </xf>
    <xf numFmtId="0" fontId="1" fillId="2" borderId="5"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4" borderId="22" xfId="0" applyFont="1" applyFill="1" applyBorder="1"/>
    <xf numFmtId="0" fontId="1" fillId="5" borderId="22" xfId="0" applyFont="1" applyFill="1" applyBorder="1" applyProtection="1">
      <protection locked="0"/>
    </xf>
    <xf numFmtId="0" fontId="2" fillId="4" borderId="22" xfId="0" applyFont="1" applyFill="1" applyBorder="1"/>
    <xf numFmtId="0" fontId="1" fillId="3" borderId="7" xfId="0" applyFont="1" applyFill="1" applyBorder="1" applyAlignment="1" applyProtection="1">
      <alignment horizontal="center" vertical="center"/>
      <protection locked="0"/>
    </xf>
    <xf numFmtId="0" fontId="1" fillId="3" borderId="10" xfId="0" applyFont="1" applyFill="1" applyBorder="1" applyAlignment="1" applyProtection="1">
      <alignment horizontal="center" vertical="center"/>
      <protection locked="0"/>
    </xf>
    <xf numFmtId="0" fontId="1" fillId="4" borderId="6" xfId="0" applyFont="1" applyFill="1" applyBorder="1" applyAlignment="1">
      <alignment horizontal="center" vertical="center" wrapText="1"/>
    </xf>
    <xf numFmtId="0" fontId="1" fillId="5" borderId="6"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2" fontId="1" fillId="6" borderId="22" xfId="0" applyNumberFormat="1" applyFont="1" applyFill="1" applyBorder="1" applyProtection="1">
      <protection locked="0"/>
    </xf>
    <xf numFmtId="2" fontId="1" fillId="4" borderId="22" xfId="0" applyNumberFormat="1" applyFont="1" applyFill="1" applyBorder="1"/>
    <xf numFmtId="0" fontId="1" fillId="4" borderId="22" xfId="0" applyFont="1" applyFill="1" applyBorder="1" applyAlignment="1">
      <alignment wrapText="1"/>
    </xf>
    <xf numFmtId="2" fontId="2" fillId="4" borderId="22" xfId="0" applyNumberFormat="1" applyFont="1" applyFill="1" applyBorder="1"/>
    <xf numFmtId="0" fontId="1" fillId="4" borderId="22" xfId="0" applyFont="1" applyFill="1" applyBorder="1" applyAlignment="1">
      <alignment horizontal="center"/>
    </xf>
    <xf numFmtId="4" fontId="1" fillId="4" borderId="22"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4" xfId="0" applyBorder="1" applyProtection="1">
      <protection locked="0"/>
    </xf>
    <xf numFmtId="0" fontId="1" fillId="2" borderId="15" xfId="0" applyFont="1" applyFill="1" applyBorder="1" applyAlignment="1">
      <alignment vertical="center" wrapText="1"/>
    </xf>
    <xf numFmtId="0" fontId="1" fillId="2" borderId="14" xfId="0" applyFont="1" applyFill="1" applyBorder="1" applyAlignment="1">
      <alignment vertical="center" wrapText="1"/>
    </xf>
    <xf numFmtId="0" fontId="1" fillId="4" borderId="32" xfId="0" applyFont="1" applyFill="1" applyBorder="1" applyAlignment="1">
      <alignment vertical="center" wrapText="1"/>
    </xf>
    <xf numFmtId="0" fontId="1" fillId="4" borderId="33" xfId="0" applyFont="1" applyFill="1" applyBorder="1" applyAlignment="1">
      <alignment vertical="center" wrapText="1"/>
    </xf>
    <xf numFmtId="0" fontId="1" fillId="2" borderId="0" xfId="0" applyFont="1" applyFill="1" applyAlignment="1">
      <alignment vertical="center" wrapText="1"/>
    </xf>
    <xf numFmtId="49" fontId="3" fillId="2" borderId="31" xfId="0" applyNumberFormat="1" applyFont="1" applyFill="1" applyBorder="1" applyAlignment="1">
      <alignment horizontal="left" vertical="center"/>
    </xf>
    <xf numFmtId="49" fontId="3" fillId="2" borderId="24" xfId="0" applyNumberFormat="1" applyFont="1" applyFill="1" applyBorder="1" applyAlignment="1">
      <alignment horizontal="left" vertical="center"/>
    </xf>
    <xf numFmtId="0" fontId="1" fillId="2" borderId="29" xfId="0" applyFont="1" applyFill="1" applyBorder="1" applyAlignment="1">
      <alignment vertical="center" wrapText="1"/>
    </xf>
    <xf numFmtId="0" fontId="1" fillId="2" borderId="30" xfId="0" applyFont="1" applyFill="1" applyBorder="1" applyAlignment="1">
      <alignment vertical="center" wrapText="1"/>
    </xf>
    <xf numFmtId="0" fontId="1" fillId="5" borderId="22" xfId="0" applyFont="1" applyFill="1" applyBorder="1" applyAlignment="1" applyProtection="1">
      <alignment horizontal="center" vertical="center" wrapText="1"/>
      <protection locked="0"/>
    </xf>
    <xf numFmtId="0" fontId="0" fillId="0" borderId="22" xfId="0" applyBorder="1" applyProtection="1">
      <protection locked="0"/>
    </xf>
    <xf numFmtId="49" fontId="3" fillId="2" borderId="27" xfId="0" applyNumberFormat="1" applyFont="1" applyFill="1" applyBorder="1" applyAlignment="1">
      <alignment horizontal="left" vertical="center"/>
    </xf>
    <xf numFmtId="49" fontId="3" fillId="2" borderId="28" xfId="0" applyNumberFormat="1" applyFont="1" applyFill="1" applyBorder="1" applyAlignment="1">
      <alignment horizontal="left" vertical="center"/>
    </xf>
    <xf numFmtId="0" fontId="1" fillId="2" borderId="0" xfId="0" applyFont="1" applyFill="1" applyAlignment="1">
      <alignment wrapText="1"/>
    </xf>
    <xf numFmtId="49" fontId="3" fillId="2" borderId="25" xfId="0" applyNumberFormat="1" applyFont="1" applyFill="1" applyBorder="1" applyAlignment="1">
      <alignment horizontal="left" vertical="center" wrapText="1"/>
    </xf>
    <xf numFmtId="49" fontId="3" fillId="2" borderId="26" xfId="0" applyNumberFormat="1" applyFont="1" applyFill="1" applyBorder="1" applyAlignment="1">
      <alignment horizontal="left" vertical="center" wrapText="1"/>
    </xf>
    <xf numFmtId="0" fontId="2" fillId="2" borderId="0" xfId="0" applyFont="1" applyFill="1"/>
    <xf numFmtId="0" fontId="1" fillId="2" borderId="23" xfId="0" applyFont="1" applyFill="1" applyBorder="1" applyAlignment="1">
      <alignment vertical="center" wrapText="1"/>
    </xf>
    <xf numFmtId="0" fontId="1" fillId="2" borderId="24" xfId="0" applyFont="1" applyFill="1" applyBorder="1" applyAlignment="1">
      <alignment vertical="center"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0" fillId="0" borderId="14" xfId="0" applyBorder="1"/>
    <xf numFmtId="0" fontId="1" fillId="3" borderId="6"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0" fillId="0" borderId="12" xfId="0" applyBorder="1"/>
    <xf numFmtId="0" fontId="0" fillId="0" borderId="11" xfId="0" applyBorder="1"/>
    <xf numFmtId="0" fontId="4" fillId="2" borderId="0" xfId="0" applyFont="1" applyFill="1" applyAlignment="1">
      <alignment horizontal="left" vertical="top" wrapText="1"/>
    </xf>
    <xf numFmtId="0" fontId="1" fillId="5" borderId="9"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2" xfId="0" applyBorder="1"/>
    <xf numFmtId="0" fontId="0" fillId="0" borderId="21" xfId="0" applyBorder="1"/>
    <xf numFmtId="0" fontId="1" fillId="2" borderId="0" xfId="0" applyFont="1" applyFill="1" applyAlignment="1">
      <alignment horizontal="right"/>
    </xf>
    <xf numFmtId="0" fontId="1" fillId="3" borderId="9"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2" borderId="5" xfId="0" applyFont="1" applyFill="1" applyBorder="1" applyAlignment="1">
      <alignment horizontal="center" vertical="center" wrapText="1"/>
    </xf>
    <xf numFmtId="0" fontId="0" fillId="0" borderId="13" xfId="0" applyBorder="1"/>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3" borderId="8" xfId="0" applyFont="1" applyFill="1" applyBorder="1" applyAlignment="1" applyProtection="1">
      <alignment horizontal="center" vertical="center" wrapText="1"/>
      <protection locked="0"/>
    </xf>
    <xf numFmtId="0" fontId="6" fillId="2" borderId="0" xfId="0" applyFont="1" applyFill="1"/>
    <xf numFmtId="0" fontId="7" fillId="4" borderId="22" xfId="0" applyFont="1" applyFill="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95"/>
  <sheetViews>
    <sheetView tabSelected="1" topLeftCell="A167" workbookViewId="0">
      <selection activeCell="D98" sqref="D98"/>
    </sheetView>
  </sheetViews>
  <sheetFormatPr defaultColWidth="10.875" defaultRowHeight="15" x14ac:dyDescent="0.25"/>
  <cols>
    <col min="1" max="1" width="9.125" style="1" customWidth="1"/>
    <col min="2" max="2" width="84.25"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H1" s="84">
        <v>0</v>
      </c>
      <c r="I1" s="84">
        <v>0</v>
      </c>
    </row>
    <row r="2" spans="1:9" x14ac:dyDescent="0.25">
      <c r="A2" s="12" t="s">
        <v>0</v>
      </c>
      <c r="B2" s="2"/>
      <c r="H2" s="84">
        <v>21</v>
      </c>
      <c r="I2" s="84">
        <v>1</v>
      </c>
    </row>
    <row r="3" spans="1:9" x14ac:dyDescent="0.25">
      <c r="B3" s="3"/>
      <c r="H3" s="84"/>
      <c r="I3" s="84">
        <v>2</v>
      </c>
    </row>
    <row r="4" spans="1:9" x14ac:dyDescent="0.25">
      <c r="A4" s="12" t="s">
        <v>1</v>
      </c>
      <c r="B4" s="2"/>
      <c r="I4" s="84">
        <v>3</v>
      </c>
    </row>
    <row r="5" spans="1:9" x14ac:dyDescent="0.25">
      <c r="A5" s="2"/>
      <c r="B5" s="2"/>
      <c r="I5" s="84">
        <v>4</v>
      </c>
    </row>
    <row r="6" spans="1:9" x14ac:dyDescent="0.25">
      <c r="A6" s="1" t="s">
        <v>2</v>
      </c>
      <c r="B6" s="12" t="s">
        <v>3</v>
      </c>
      <c r="I6" s="84">
        <v>5</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34" t="s">
        <v>7</v>
      </c>
      <c r="B12" s="35"/>
      <c r="C12" s="31"/>
      <c r="D12" s="32"/>
      <c r="E12" s="32"/>
      <c r="F12" s="33"/>
    </row>
    <row r="13" spans="1:9" ht="15.95" customHeight="1" x14ac:dyDescent="0.25">
      <c r="A13" s="45" t="s">
        <v>8</v>
      </c>
      <c r="B13" s="46"/>
      <c r="C13" s="31"/>
      <c r="D13" s="32"/>
      <c r="E13" s="32"/>
      <c r="F13" s="33"/>
    </row>
    <row r="14" spans="1:9" ht="15.95" customHeight="1" x14ac:dyDescent="0.25">
      <c r="A14" s="39" t="s">
        <v>9</v>
      </c>
      <c r="B14" s="40"/>
      <c r="C14" s="31"/>
      <c r="D14" s="32"/>
      <c r="E14" s="32"/>
      <c r="F14" s="33"/>
    </row>
    <row r="15" spans="1:9" ht="15.95" customHeight="1" x14ac:dyDescent="0.25">
      <c r="A15" s="51" t="s">
        <v>10</v>
      </c>
      <c r="B15" s="52"/>
      <c r="C15" s="31"/>
      <c r="D15" s="32"/>
      <c r="E15" s="32"/>
      <c r="F15" s="33"/>
    </row>
    <row r="16" spans="1:9" ht="63" customHeight="1" x14ac:dyDescent="0.25">
      <c r="A16" s="48" t="s">
        <v>11</v>
      </c>
      <c r="B16" s="49"/>
      <c r="C16" s="31"/>
      <c r="D16" s="32"/>
      <c r="E16" s="32"/>
      <c r="F16" s="33"/>
    </row>
    <row r="17" spans="1:7" ht="15.95" customHeight="1" x14ac:dyDescent="0.25">
      <c r="A17" s="34" t="s">
        <v>12</v>
      </c>
      <c r="B17" s="35"/>
      <c r="C17" s="31"/>
      <c r="D17" s="32"/>
      <c r="E17" s="32"/>
      <c r="F17" s="33"/>
    </row>
    <row r="18" spans="1:7" ht="15.95" customHeight="1" x14ac:dyDescent="0.25">
      <c r="A18" s="34" t="s">
        <v>13</v>
      </c>
      <c r="B18" s="35"/>
      <c r="C18" s="31"/>
      <c r="D18" s="32"/>
      <c r="E18" s="32"/>
      <c r="F18" s="33"/>
    </row>
    <row r="19" spans="1:7" ht="48" customHeight="1" x14ac:dyDescent="0.25">
      <c r="A19" s="34" t="s">
        <v>14</v>
      </c>
      <c r="B19" s="35"/>
      <c r="C19" s="31"/>
      <c r="D19" s="32"/>
      <c r="E19" s="32"/>
      <c r="F19" s="33"/>
    </row>
    <row r="20" spans="1:7" ht="54.95" customHeight="1" x14ac:dyDescent="0.25">
      <c r="A20" s="41" t="s">
        <v>15</v>
      </c>
      <c r="B20" s="42"/>
      <c r="C20" s="31"/>
      <c r="D20" s="32"/>
      <c r="E20" s="32"/>
      <c r="F20" s="33"/>
    </row>
    <row r="21" spans="1:7" ht="71.099999999999994" customHeight="1" x14ac:dyDescent="0.25">
      <c r="A21" s="36" t="s">
        <v>16</v>
      </c>
      <c r="B21" s="37"/>
      <c r="C21" s="43"/>
      <c r="D21" s="44"/>
      <c r="E21" s="44"/>
      <c r="F21" s="44"/>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50"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ht="24" customHeight="1" x14ac:dyDescent="0.25">
      <c r="A27" s="47" t="s">
        <v>21</v>
      </c>
      <c r="B27" s="30"/>
      <c r="C27" s="30"/>
      <c r="D27" s="30"/>
      <c r="E27" s="30"/>
      <c r="F27" s="30"/>
    </row>
    <row r="28" spans="1:7" ht="32.1" customHeight="1" x14ac:dyDescent="0.25">
      <c r="A28" s="38"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c r="B32" s="12" t="s">
        <v>27</v>
      </c>
    </row>
    <row r="34" spans="1:6" x14ac:dyDescent="0.25">
      <c r="A34" s="12" t="s">
        <v>28</v>
      </c>
    </row>
    <row r="35" spans="1:6" ht="30" x14ac:dyDescent="0.25">
      <c r="A35" s="16" t="s">
        <v>33</v>
      </c>
      <c r="B35" s="26" t="s">
        <v>312</v>
      </c>
      <c r="C35" s="17"/>
    </row>
    <row r="37" spans="1:6" x14ac:dyDescent="0.25">
      <c r="A37" s="12" t="s">
        <v>29</v>
      </c>
    </row>
    <row r="38" spans="1:6" x14ac:dyDescent="0.25">
      <c r="A38" s="18" t="s">
        <v>30</v>
      </c>
      <c r="B38" s="18" t="s">
        <v>31</v>
      </c>
      <c r="C38" s="18" t="s">
        <v>306</v>
      </c>
      <c r="D38" s="18" t="s">
        <v>32</v>
      </c>
      <c r="E38" s="18" t="s">
        <v>307</v>
      </c>
      <c r="F38" s="18" t="s">
        <v>308</v>
      </c>
    </row>
    <row r="39" spans="1:6" x14ac:dyDescent="0.25">
      <c r="A39" s="18" t="s">
        <v>33</v>
      </c>
      <c r="B39" s="18" t="s">
        <v>34</v>
      </c>
      <c r="C39" s="16"/>
      <c r="D39" s="16"/>
      <c r="E39" s="16"/>
      <c r="F39" s="16"/>
    </row>
    <row r="40" spans="1:6" x14ac:dyDescent="0.25">
      <c r="A40" s="16" t="s">
        <v>35</v>
      </c>
      <c r="B40" s="16" t="s">
        <v>36</v>
      </c>
      <c r="C40" s="28">
        <v>3</v>
      </c>
      <c r="D40" s="16" t="s">
        <v>37</v>
      </c>
      <c r="E40" s="24"/>
      <c r="F40" s="25" t="str">
        <f t="shared" ref="F40:F83" si="0">IF(ISBLANK(E40),"", PRODUCT(C40,E40))</f>
        <v/>
      </c>
    </row>
    <row r="41" spans="1:6" x14ac:dyDescent="0.25">
      <c r="A41" s="16" t="s">
        <v>38</v>
      </c>
      <c r="B41" s="16" t="s">
        <v>39</v>
      </c>
      <c r="C41" s="28">
        <v>3</v>
      </c>
      <c r="D41" s="16" t="s">
        <v>37</v>
      </c>
      <c r="E41" s="24"/>
      <c r="F41" s="25" t="str">
        <f t="shared" si="0"/>
        <v/>
      </c>
    </row>
    <row r="42" spans="1:6" x14ac:dyDescent="0.25">
      <c r="A42" s="16" t="s">
        <v>40</v>
      </c>
      <c r="B42" s="16" t="s">
        <v>41</v>
      </c>
      <c r="C42" s="28">
        <v>6</v>
      </c>
      <c r="D42" s="16" t="s">
        <v>42</v>
      </c>
      <c r="E42" s="24"/>
      <c r="F42" s="25" t="str">
        <f t="shared" si="0"/>
        <v/>
      </c>
    </row>
    <row r="43" spans="1:6" x14ac:dyDescent="0.25">
      <c r="A43" s="16" t="s">
        <v>43</v>
      </c>
      <c r="B43" s="16" t="s">
        <v>44</v>
      </c>
      <c r="C43" s="28">
        <v>6</v>
      </c>
      <c r="D43" s="16" t="s">
        <v>42</v>
      </c>
      <c r="E43" s="24"/>
      <c r="F43" s="25" t="str">
        <f t="shared" si="0"/>
        <v/>
      </c>
    </row>
    <row r="44" spans="1:6" x14ac:dyDescent="0.25">
      <c r="A44" s="16" t="s">
        <v>45</v>
      </c>
      <c r="B44" s="16" t="s">
        <v>46</v>
      </c>
      <c r="C44" s="28">
        <v>6</v>
      </c>
      <c r="D44" s="16" t="s">
        <v>42</v>
      </c>
      <c r="E44" s="24"/>
      <c r="F44" s="25" t="str">
        <f t="shared" si="0"/>
        <v/>
      </c>
    </row>
    <row r="45" spans="1:6" x14ac:dyDescent="0.25">
      <c r="A45" s="16" t="s">
        <v>47</v>
      </c>
      <c r="B45" s="16" t="s">
        <v>48</v>
      </c>
      <c r="C45" s="28">
        <v>6</v>
      </c>
      <c r="D45" s="16" t="s">
        <v>42</v>
      </c>
      <c r="E45" s="24"/>
      <c r="F45" s="25" t="str">
        <f t="shared" si="0"/>
        <v/>
      </c>
    </row>
    <row r="46" spans="1:6" x14ac:dyDescent="0.25">
      <c r="A46" s="16" t="s">
        <v>49</v>
      </c>
      <c r="B46" s="16" t="s">
        <v>50</v>
      </c>
      <c r="C46" s="28">
        <v>13</v>
      </c>
      <c r="D46" s="16" t="s">
        <v>51</v>
      </c>
      <c r="E46" s="24"/>
      <c r="F46" s="25" t="str">
        <f t="shared" si="0"/>
        <v/>
      </c>
    </row>
    <row r="47" spans="1:6" ht="30" x14ac:dyDescent="0.25">
      <c r="A47" s="16" t="s">
        <v>52</v>
      </c>
      <c r="B47" s="26" t="s">
        <v>53</v>
      </c>
      <c r="C47" s="28">
        <v>12</v>
      </c>
      <c r="D47" s="16" t="s">
        <v>51</v>
      </c>
      <c r="E47" s="24"/>
      <c r="F47" s="25" t="str">
        <f t="shared" si="0"/>
        <v/>
      </c>
    </row>
    <row r="48" spans="1:6" x14ac:dyDescent="0.25">
      <c r="A48" s="16" t="s">
        <v>54</v>
      </c>
      <c r="B48" s="16" t="s">
        <v>55</v>
      </c>
      <c r="C48" s="28">
        <v>2</v>
      </c>
      <c r="D48" s="16" t="s">
        <v>42</v>
      </c>
      <c r="E48" s="24"/>
      <c r="F48" s="25" t="str">
        <f t="shared" si="0"/>
        <v/>
      </c>
    </row>
    <row r="49" spans="1:6" x14ac:dyDescent="0.25">
      <c r="A49" s="16" t="s">
        <v>56</v>
      </c>
      <c r="B49" s="16" t="s">
        <v>57</v>
      </c>
      <c r="C49" s="28">
        <v>1</v>
      </c>
      <c r="D49" s="16" t="s">
        <v>42</v>
      </c>
      <c r="E49" s="24"/>
      <c r="F49" s="25" t="str">
        <f t="shared" si="0"/>
        <v/>
      </c>
    </row>
    <row r="50" spans="1:6" x14ac:dyDescent="0.25">
      <c r="A50" s="16" t="s">
        <v>58</v>
      </c>
      <c r="B50" s="16" t="s">
        <v>59</v>
      </c>
      <c r="C50" s="28">
        <v>15</v>
      </c>
      <c r="D50" s="16" t="s">
        <v>60</v>
      </c>
      <c r="E50" s="24"/>
      <c r="F50" s="25" t="str">
        <f t="shared" si="0"/>
        <v/>
      </c>
    </row>
    <row r="51" spans="1:6" x14ac:dyDescent="0.25">
      <c r="A51" s="16" t="s">
        <v>61</v>
      </c>
      <c r="B51" s="16" t="s">
        <v>62</v>
      </c>
      <c r="C51" s="28">
        <v>7</v>
      </c>
      <c r="D51" s="16" t="s">
        <v>63</v>
      </c>
      <c r="E51" s="24"/>
      <c r="F51" s="25" t="str">
        <f t="shared" si="0"/>
        <v/>
      </c>
    </row>
    <row r="52" spans="1:6" x14ac:dyDescent="0.25">
      <c r="A52" s="16" t="s">
        <v>64</v>
      </c>
      <c r="B52" s="16" t="s">
        <v>65</v>
      </c>
      <c r="C52" s="28">
        <v>7</v>
      </c>
      <c r="D52" s="16" t="s">
        <v>63</v>
      </c>
      <c r="E52" s="24"/>
      <c r="F52" s="25" t="str">
        <f t="shared" si="0"/>
        <v/>
      </c>
    </row>
    <row r="53" spans="1:6" x14ac:dyDescent="0.25">
      <c r="A53" s="16" t="s">
        <v>66</v>
      </c>
      <c r="B53" s="16" t="s">
        <v>67</v>
      </c>
      <c r="C53" s="28">
        <v>40</v>
      </c>
      <c r="D53" s="16" t="s">
        <v>60</v>
      </c>
      <c r="E53" s="24"/>
      <c r="F53" s="25" t="str">
        <f t="shared" si="0"/>
        <v/>
      </c>
    </row>
    <row r="54" spans="1:6" x14ac:dyDescent="0.25">
      <c r="A54" s="16" t="s">
        <v>68</v>
      </c>
      <c r="B54" s="16" t="s">
        <v>69</v>
      </c>
      <c r="C54" s="28">
        <v>90</v>
      </c>
      <c r="D54" s="16" t="s">
        <v>60</v>
      </c>
      <c r="E54" s="24"/>
      <c r="F54" s="25" t="str">
        <f t="shared" si="0"/>
        <v/>
      </c>
    </row>
    <row r="55" spans="1:6" x14ac:dyDescent="0.25">
      <c r="A55" s="16" t="s">
        <v>70</v>
      </c>
      <c r="B55" s="16" t="s">
        <v>71</v>
      </c>
      <c r="C55" s="28">
        <v>6</v>
      </c>
      <c r="D55" s="16" t="s">
        <v>60</v>
      </c>
      <c r="E55" s="24"/>
      <c r="F55" s="25" t="str">
        <f t="shared" si="0"/>
        <v/>
      </c>
    </row>
    <row r="56" spans="1:6" x14ac:dyDescent="0.25">
      <c r="A56" s="16" t="s">
        <v>72</v>
      </c>
      <c r="B56" s="16" t="s">
        <v>73</v>
      </c>
      <c r="C56" s="28">
        <v>6</v>
      </c>
      <c r="D56" s="16" t="s">
        <v>60</v>
      </c>
      <c r="E56" s="24"/>
      <c r="F56" s="25" t="str">
        <f t="shared" si="0"/>
        <v/>
      </c>
    </row>
    <row r="57" spans="1:6" x14ac:dyDescent="0.25">
      <c r="A57" s="16" t="s">
        <v>74</v>
      </c>
      <c r="B57" s="16" t="s">
        <v>75</v>
      </c>
      <c r="C57" s="28">
        <v>18</v>
      </c>
      <c r="D57" s="16" t="s">
        <v>42</v>
      </c>
      <c r="E57" s="24"/>
      <c r="F57" s="25" t="str">
        <f t="shared" si="0"/>
        <v/>
      </c>
    </row>
    <row r="58" spans="1:6" x14ac:dyDescent="0.25">
      <c r="A58" s="16" t="s">
        <v>76</v>
      </c>
      <c r="B58" s="16" t="s">
        <v>77</v>
      </c>
      <c r="C58" s="28">
        <v>1</v>
      </c>
      <c r="D58" s="16" t="s">
        <v>42</v>
      </c>
      <c r="E58" s="24"/>
      <c r="F58" s="25" t="str">
        <f t="shared" si="0"/>
        <v/>
      </c>
    </row>
    <row r="59" spans="1:6" x14ac:dyDescent="0.25">
      <c r="A59" s="16" t="s">
        <v>78</v>
      </c>
      <c r="B59" s="16" t="s">
        <v>79</v>
      </c>
      <c r="C59" s="28">
        <v>1</v>
      </c>
      <c r="D59" s="16" t="s">
        <v>63</v>
      </c>
      <c r="E59" s="24"/>
      <c r="F59" s="25" t="str">
        <f t="shared" si="0"/>
        <v/>
      </c>
    </row>
    <row r="60" spans="1:6" x14ac:dyDescent="0.25">
      <c r="A60" s="16" t="s">
        <v>80</v>
      </c>
      <c r="B60" s="16" t="s">
        <v>81</v>
      </c>
      <c r="C60" s="28">
        <v>60</v>
      </c>
      <c r="D60" s="16" t="s">
        <v>63</v>
      </c>
      <c r="E60" s="24"/>
      <c r="F60" s="25" t="str">
        <f t="shared" si="0"/>
        <v/>
      </c>
    </row>
    <row r="61" spans="1:6" x14ac:dyDescent="0.25">
      <c r="A61" s="16" t="s">
        <v>82</v>
      </c>
      <c r="B61" s="16" t="s">
        <v>83</v>
      </c>
      <c r="C61" s="28">
        <v>3</v>
      </c>
      <c r="D61" s="16" t="s">
        <v>84</v>
      </c>
      <c r="E61" s="24"/>
      <c r="F61" s="25" t="str">
        <f t="shared" si="0"/>
        <v/>
      </c>
    </row>
    <row r="62" spans="1:6" x14ac:dyDescent="0.25">
      <c r="A62" s="16" t="s">
        <v>85</v>
      </c>
      <c r="B62" s="16" t="s">
        <v>86</v>
      </c>
      <c r="C62" s="28">
        <v>3</v>
      </c>
      <c r="D62" s="16" t="s">
        <v>84</v>
      </c>
      <c r="E62" s="24"/>
      <c r="F62" s="25" t="str">
        <f t="shared" si="0"/>
        <v/>
      </c>
    </row>
    <row r="63" spans="1:6" x14ac:dyDescent="0.25">
      <c r="A63" s="16" t="s">
        <v>87</v>
      </c>
      <c r="B63" s="16" t="s">
        <v>88</v>
      </c>
      <c r="C63" s="28">
        <v>35</v>
      </c>
      <c r="D63" s="16" t="s">
        <v>37</v>
      </c>
      <c r="E63" s="24"/>
      <c r="F63" s="25" t="str">
        <f t="shared" si="0"/>
        <v/>
      </c>
    </row>
    <row r="64" spans="1:6" x14ac:dyDescent="0.25">
      <c r="A64" s="16" t="s">
        <v>89</v>
      </c>
      <c r="B64" s="16" t="s">
        <v>90</v>
      </c>
      <c r="C64" s="28">
        <v>4</v>
      </c>
      <c r="D64" s="16" t="s">
        <v>91</v>
      </c>
      <c r="E64" s="24"/>
      <c r="F64" s="25" t="str">
        <f t="shared" si="0"/>
        <v/>
      </c>
    </row>
    <row r="65" spans="1:6" x14ac:dyDescent="0.25">
      <c r="A65" s="16" t="s">
        <v>92</v>
      </c>
      <c r="B65" s="16" t="s">
        <v>93</v>
      </c>
      <c r="C65" s="28">
        <v>180</v>
      </c>
      <c r="D65" s="16" t="s">
        <v>37</v>
      </c>
      <c r="E65" s="24"/>
      <c r="F65" s="25" t="str">
        <f t="shared" si="0"/>
        <v/>
      </c>
    </row>
    <row r="66" spans="1:6" x14ac:dyDescent="0.25">
      <c r="A66" s="16" t="s">
        <v>94</v>
      </c>
      <c r="B66" s="16" t="s">
        <v>95</v>
      </c>
      <c r="C66" s="28">
        <v>110</v>
      </c>
      <c r="D66" s="16" t="s">
        <v>96</v>
      </c>
      <c r="E66" s="24"/>
      <c r="F66" s="25" t="str">
        <f t="shared" si="0"/>
        <v/>
      </c>
    </row>
    <row r="67" spans="1:6" x14ac:dyDescent="0.25">
      <c r="A67" s="16" t="s">
        <v>97</v>
      </c>
      <c r="B67" s="16" t="s">
        <v>98</v>
      </c>
      <c r="C67" s="28">
        <v>100</v>
      </c>
      <c r="D67" s="16" t="s">
        <v>99</v>
      </c>
      <c r="E67" s="24"/>
      <c r="F67" s="25" t="str">
        <f t="shared" si="0"/>
        <v/>
      </c>
    </row>
    <row r="68" spans="1:6" ht="30" x14ac:dyDescent="0.25">
      <c r="A68" s="16" t="s">
        <v>100</v>
      </c>
      <c r="B68" s="85" t="s">
        <v>320</v>
      </c>
      <c r="C68" s="28">
        <v>170</v>
      </c>
      <c r="D68" s="16" t="s">
        <v>101</v>
      </c>
      <c r="E68" s="24"/>
      <c r="F68" s="25" t="str">
        <f t="shared" si="0"/>
        <v/>
      </c>
    </row>
    <row r="69" spans="1:6" x14ac:dyDescent="0.25">
      <c r="A69" s="16" t="s">
        <v>102</v>
      </c>
      <c r="B69" s="16" t="s">
        <v>103</v>
      </c>
      <c r="C69" s="28">
        <v>1</v>
      </c>
      <c r="D69" s="16" t="s">
        <v>37</v>
      </c>
      <c r="E69" s="24"/>
      <c r="F69" s="25" t="str">
        <f t="shared" si="0"/>
        <v/>
      </c>
    </row>
    <row r="70" spans="1:6" x14ac:dyDescent="0.25">
      <c r="A70" s="16" t="s">
        <v>104</v>
      </c>
      <c r="B70" s="16" t="s">
        <v>105</v>
      </c>
      <c r="C70" s="28">
        <v>3</v>
      </c>
      <c r="D70" s="16" t="s">
        <v>42</v>
      </c>
      <c r="E70" s="24"/>
      <c r="F70" s="25" t="str">
        <f t="shared" si="0"/>
        <v/>
      </c>
    </row>
    <row r="71" spans="1:6" x14ac:dyDescent="0.25">
      <c r="A71" s="16" t="s">
        <v>106</v>
      </c>
      <c r="B71" s="16" t="s">
        <v>107</v>
      </c>
      <c r="C71" s="28">
        <v>3</v>
      </c>
      <c r="D71" s="16" t="s">
        <v>42</v>
      </c>
      <c r="E71" s="24"/>
      <c r="F71" s="25" t="str">
        <f t="shared" si="0"/>
        <v/>
      </c>
    </row>
    <row r="72" spans="1:6" x14ac:dyDescent="0.25">
      <c r="A72" s="16" t="s">
        <v>108</v>
      </c>
      <c r="B72" s="16" t="s">
        <v>109</v>
      </c>
      <c r="C72" s="28">
        <v>3</v>
      </c>
      <c r="D72" s="16" t="s">
        <v>42</v>
      </c>
      <c r="E72" s="24"/>
      <c r="F72" s="25" t="str">
        <f t="shared" si="0"/>
        <v/>
      </c>
    </row>
    <row r="73" spans="1:6" x14ac:dyDescent="0.25">
      <c r="A73" s="16" t="s">
        <v>110</v>
      </c>
      <c r="B73" s="16" t="s">
        <v>111</v>
      </c>
      <c r="C73" s="28">
        <v>8</v>
      </c>
      <c r="D73" s="16" t="s">
        <v>42</v>
      </c>
      <c r="E73" s="24"/>
      <c r="F73" s="25" t="str">
        <f t="shared" si="0"/>
        <v/>
      </c>
    </row>
    <row r="74" spans="1:6" x14ac:dyDescent="0.25">
      <c r="A74" s="16" t="s">
        <v>112</v>
      </c>
      <c r="B74" s="16" t="s">
        <v>113</v>
      </c>
      <c r="C74" s="28">
        <v>7</v>
      </c>
      <c r="D74" s="16" t="s">
        <v>42</v>
      </c>
      <c r="E74" s="24"/>
      <c r="F74" s="25" t="str">
        <f t="shared" si="0"/>
        <v/>
      </c>
    </row>
    <row r="75" spans="1:6" x14ac:dyDescent="0.25">
      <c r="A75" s="16" t="s">
        <v>114</v>
      </c>
      <c r="B75" s="16" t="s">
        <v>115</v>
      </c>
      <c r="C75" s="28">
        <v>7</v>
      </c>
      <c r="D75" s="16" t="s">
        <v>42</v>
      </c>
      <c r="E75" s="24"/>
      <c r="F75" s="25" t="str">
        <f t="shared" si="0"/>
        <v/>
      </c>
    </row>
    <row r="76" spans="1:6" x14ac:dyDescent="0.25">
      <c r="A76" s="16" t="s">
        <v>116</v>
      </c>
      <c r="B76" s="16" t="s">
        <v>117</v>
      </c>
      <c r="C76" s="28">
        <v>12</v>
      </c>
      <c r="D76" s="16" t="s">
        <v>42</v>
      </c>
      <c r="E76" s="24"/>
      <c r="F76" s="25" t="str">
        <f t="shared" si="0"/>
        <v/>
      </c>
    </row>
    <row r="77" spans="1:6" x14ac:dyDescent="0.25">
      <c r="A77" s="16" t="s">
        <v>118</v>
      </c>
      <c r="B77" s="16" t="s">
        <v>119</v>
      </c>
      <c r="C77" s="28">
        <v>14</v>
      </c>
      <c r="D77" s="16" t="s">
        <v>42</v>
      </c>
      <c r="E77" s="24"/>
      <c r="F77" s="25" t="str">
        <f t="shared" si="0"/>
        <v/>
      </c>
    </row>
    <row r="78" spans="1:6" x14ac:dyDescent="0.25">
      <c r="A78" s="16" t="s">
        <v>120</v>
      </c>
      <c r="B78" s="16" t="s">
        <v>121</v>
      </c>
      <c r="C78" s="28">
        <v>7</v>
      </c>
      <c r="D78" s="16" t="s">
        <v>122</v>
      </c>
      <c r="E78" s="24"/>
      <c r="F78" s="25" t="str">
        <f t="shared" si="0"/>
        <v/>
      </c>
    </row>
    <row r="79" spans="1:6" x14ac:dyDescent="0.25">
      <c r="A79" s="16" t="s">
        <v>123</v>
      </c>
      <c r="B79" s="16" t="s">
        <v>124</v>
      </c>
      <c r="C79" s="28">
        <v>7</v>
      </c>
      <c r="D79" s="16" t="s">
        <v>122</v>
      </c>
      <c r="E79" s="24"/>
      <c r="F79" s="25" t="str">
        <f t="shared" si="0"/>
        <v/>
      </c>
    </row>
    <row r="80" spans="1:6" x14ac:dyDescent="0.25">
      <c r="A80" s="16" t="s">
        <v>125</v>
      </c>
      <c r="B80" s="16" t="s">
        <v>126</v>
      </c>
      <c r="C80" s="28">
        <v>7</v>
      </c>
      <c r="D80" s="16" t="s">
        <v>122</v>
      </c>
      <c r="E80" s="24"/>
      <c r="F80" s="25" t="str">
        <f t="shared" si="0"/>
        <v/>
      </c>
    </row>
    <row r="81" spans="1:7" x14ac:dyDescent="0.25">
      <c r="A81" s="16" t="s">
        <v>127</v>
      </c>
      <c r="B81" s="16" t="s">
        <v>128</v>
      </c>
      <c r="C81" s="28">
        <v>1</v>
      </c>
      <c r="D81" s="16" t="s">
        <v>129</v>
      </c>
      <c r="E81" s="24"/>
      <c r="F81" s="25" t="str">
        <f t="shared" si="0"/>
        <v/>
      </c>
    </row>
    <row r="82" spans="1:7" x14ac:dyDescent="0.25">
      <c r="A82" s="16" t="s">
        <v>130</v>
      </c>
      <c r="B82" s="16" t="s">
        <v>131</v>
      </c>
      <c r="C82" s="28">
        <v>2</v>
      </c>
      <c r="D82" s="16" t="s">
        <v>129</v>
      </c>
      <c r="E82" s="24"/>
      <c r="F82" s="25" t="str">
        <f t="shared" si="0"/>
        <v/>
      </c>
    </row>
    <row r="83" spans="1:7" x14ac:dyDescent="0.25">
      <c r="A83" s="16" t="s">
        <v>132</v>
      </c>
      <c r="B83" s="16" t="s">
        <v>133</v>
      </c>
      <c r="C83" s="28">
        <v>2</v>
      </c>
      <c r="D83" s="16" t="s">
        <v>129</v>
      </c>
      <c r="E83" s="24"/>
      <c r="F83" s="25" t="str">
        <f t="shared" si="0"/>
        <v/>
      </c>
    </row>
    <row r="84" spans="1:7" x14ac:dyDescent="0.25">
      <c r="E84" s="18" t="s">
        <v>308</v>
      </c>
      <c r="F84" s="27" t="str">
        <f>IF((SUMPRODUCT(--(F40:F83=""))&gt;0), "", ROUND(SUM(F40:F83),2))</f>
        <v/>
      </c>
      <c r="G84" s="14" t="str">
        <f>IF((SUMPRODUCT(--(F40:F83=""))&gt;0), "Neužpildytos visų objektų kainos", "")</f>
        <v>Neužpildytos visų objektų kainos</v>
      </c>
    </row>
    <row r="85" spans="1:7" x14ac:dyDescent="0.25">
      <c r="C85" s="18" t="s">
        <v>134</v>
      </c>
      <c r="D85" s="17"/>
      <c r="E85" s="18" t="s">
        <v>135</v>
      </c>
      <c r="F85" s="27" t="str">
        <f>IF(OR(F84="",D85=""),"", ROUND(PRODUCT(D85,F84)/100,2))</f>
        <v/>
      </c>
      <c r="G85" s="14" t="str">
        <f>IF(D85="", "Nurodykite taikomą PVM dydį", "")</f>
        <v>Nurodykite taikomą PVM dydį</v>
      </c>
    </row>
    <row r="86" spans="1:7" x14ac:dyDescent="0.25">
      <c r="E86" s="18" t="s">
        <v>319</v>
      </c>
      <c r="F86" s="27">
        <f>IF(ISBLANK(F85), "", ROUND(SUM(F84:F85),2))</f>
        <v>0</v>
      </c>
      <c r="G86" s="14" t="s">
        <v>310</v>
      </c>
    </row>
    <row r="87" spans="1:7" x14ac:dyDescent="0.25">
      <c r="G87" s="1" t="s">
        <v>309</v>
      </c>
    </row>
    <row r="90" spans="1:7" x14ac:dyDescent="0.25">
      <c r="A90" s="12" t="s">
        <v>136</v>
      </c>
      <c r="B90" s="12" t="s">
        <v>137</v>
      </c>
    </row>
    <row r="92" spans="1:7" x14ac:dyDescent="0.25">
      <c r="A92" s="12" t="s">
        <v>28</v>
      </c>
    </row>
    <row r="93" spans="1:7" ht="30" x14ac:dyDescent="0.25">
      <c r="A93" s="16" t="s">
        <v>33</v>
      </c>
      <c r="B93" s="26" t="s">
        <v>312</v>
      </c>
      <c r="C93" s="17"/>
    </row>
    <row r="95" spans="1:7" x14ac:dyDescent="0.25">
      <c r="A95" s="12" t="s">
        <v>29</v>
      </c>
    </row>
    <row r="96" spans="1:7" x14ac:dyDescent="0.25">
      <c r="A96" s="18" t="s">
        <v>30</v>
      </c>
      <c r="B96" s="18" t="s">
        <v>31</v>
      </c>
      <c r="C96" s="18" t="s">
        <v>306</v>
      </c>
      <c r="D96" s="18" t="s">
        <v>32</v>
      </c>
      <c r="E96" s="18" t="s">
        <v>307</v>
      </c>
      <c r="F96" s="18" t="s">
        <v>308</v>
      </c>
    </row>
    <row r="97" spans="1:6" x14ac:dyDescent="0.25">
      <c r="A97" s="18" t="s">
        <v>138</v>
      </c>
      <c r="B97" s="18" t="s">
        <v>139</v>
      </c>
      <c r="C97" s="16"/>
      <c r="D97" s="16"/>
      <c r="E97" s="16"/>
      <c r="F97" s="16"/>
    </row>
    <row r="98" spans="1:6" x14ac:dyDescent="0.25">
      <c r="A98" s="16" t="s">
        <v>140</v>
      </c>
      <c r="B98" s="16" t="s">
        <v>36</v>
      </c>
      <c r="C98" s="28">
        <v>1</v>
      </c>
      <c r="D98" s="16" t="s">
        <v>37</v>
      </c>
      <c r="E98" s="24"/>
      <c r="F98" s="25" t="str">
        <f t="shared" ref="F98:F129" si="1">IF(ISBLANK(E98),"", PRODUCT(C98,E98))</f>
        <v/>
      </c>
    </row>
    <row r="99" spans="1:6" x14ac:dyDescent="0.25">
      <c r="A99" s="16" t="s">
        <v>141</v>
      </c>
      <c r="B99" s="16" t="s">
        <v>39</v>
      </c>
      <c r="C99" s="28">
        <v>1</v>
      </c>
      <c r="D99" s="16" t="s">
        <v>37</v>
      </c>
      <c r="E99" s="24"/>
      <c r="F99" s="25" t="str">
        <f t="shared" si="1"/>
        <v/>
      </c>
    </row>
    <row r="100" spans="1:6" x14ac:dyDescent="0.25">
      <c r="A100" s="16" t="s">
        <v>142</v>
      </c>
      <c r="B100" s="16" t="s">
        <v>41</v>
      </c>
      <c r="C100" s="28">
        <v>2</v>
      </c>
      <c r="D100" s="16" t="s">
        <v>42</v>
      </c>
      <c r="E100" s="24"/>
      <c r="F100" s="25" t="str">
        <f t="shared" si="1"/>
        <v/>
      </c>
    </row>
    <row r="101" spans="1:6" x14ac:dyDescent="0.25">
      <c r="A101" s="16" t="s">
        <v>143</v>
      </c>
      <c r="B101" s="16" t="s">
        <v>44</v>
      </c>
      <c r="C101" s="28">
        <v>2</v>
      </c>
      <c r="D101" s="16" t="s">
        <v>42</v>
      </c>
      <c r="E101" s="24"/>
      <c r="F101" s="25" t="str">
        <f t="shared" si="1"/>
        <v/>
      </c>
    </row>
    <row r="102" spans="1:6" x14ac:dyDescent="0.25">
      <c r="A102" s="16" t="s">
        <v>144</v>
      </c>
      <c r="B102" s="16" t="s">
        <v>46</v>
      </c>
      <c r="C102" s="28">
        <v>2</v>
      </c>
      <c r="D102" s="16" t="s">
        <v>42</v>
      </c>
      <c r="E102" s="24"/>
      <c r="F102" s="25" t="str">
        <f t="shared" si="1"/>
        <v/>
      </c>
    </row>
    <row r="103" spans="1:6" x14ac:dyDescent="0.25">
      <c r="A103" s="16" t="s">
        <v>145</v>
      </c>
      <c r="B103" s="16" t="s">
        <v>48</v>
      </c>
      <c r="C103" s="28">
        <v>2</v>
      </c>
      <c r="D103" s="16" t="s">
        <v>42</v>
      </c>
      <c r="E103" s="24"/>
      <c r="F103" s="25" t="str">
        <f t="shared" si="1"/>
        <v/>
      </c>
    </row>
    <row r="104" spans="1:6" x14ac:dyDescent="0.25">
      <c r="A104" s="16" t="s">
        <v>146</v>
      </c>
      <c r="B104" s="16" t="s">
        <v>50</v>
      </c>
      <c r="C104" s="28">
        <v>2</v>
      </c>
      <c r="D104" s="16" t="s">
        <v>51</v>
      </c>
      <c r="E104" s="24"/>
      <c r="F104" s="25" t="str">
        <f t="shared" si="1"/>
        <v/>
      </c>
    </row>
    <row r="105" spans="1:6" ht="30" x14ac:dyDescent="0.25">
      <c r="A105" s="16" t="s">
        <v>147</v>
      </c>
      <c r="B105" s="26" t="s">
        <v>53</v>
      </c>
      <c r="C105" s="28">
        <v>3</v>
      </c>
      <c r="D105" s="16" t="s">
        <v>51</v>
      </c>
      <c r="E105" s="24"/>
      <c r="F105" s="25" t="str">
        <f t="shared" si="1"/>
        <v/>
      </c>
    </row>
    <row r="106" spans="1:6" x14ac:dyDescent="0.25">
      <c r="A106" s="16" t="s">
        <v>148</v>
      </c>
      <c r="B106" s="16" t="s">
        <v>55</v>
      </c>
      <c r="C106" s="28">
        <v>1</v>
      </c>
      <c r="D106" s="16" t="s">
        <v>42</v>
      </c>
      <c r="E106" s="24"/>
      <c r="F106" s="25" t="str">
        <f t="shared" si="1"/>
        <v/>
      </c>
    </row>
    <row r="107" spans="1:6" x14ac:dyDescent="0.25">
      <c r="A107" s="16" t="s">
        <v>149</v>
      </c>
      <c r="B107" s="16" t="s">
        <v>57</v>
      </c>
      <c r="C107" s="28">
        <v>1</v>
      </c>
      <c r="D107" s="16" t="s">
        <v>42</v>
      </c>
      <c r="E107" s="24"/>
      <c r="F107" s="25" t="str">
        <f t="shared" si="1"/>
        <v/>
      </c>
    </row>
    <row r="108" spans="1:6" x14ac:dyDescent="0.25">
      <c r="A108" s="16" t="s">
        <v>150</v>
      </c>
      <c r="B108" s="16" t="s">
        <v>59</v>
      </c>
      <c r="C108" s="28">
        <v>5</v>
      </c>
      <c r="D108" s="16" t="s">
        <v>60</v>
      </c>
      <c r="E108" s="24"/>
      <c r="F108" s="25" t="str">
        <f t="shared" si="1"/>
        <v/>
      </c>
    </row>
    <row r="109" spans="1:6" x14ac:dyDescent="0.25">
      <c r="A109" s="16" t="s">
        <v>151</v>
      </c>
      <c r="B109" s="16" t="s">
        <v>62</v>
      </c>
      <c r="C109" s="28">
        <v>3</v>
      </c>
      <c r="D109" s="16" t="s">
        <v>63</v>
      </c>
      <c r="E109" s="24"/>
      <c r="F109" s="25" t="str">
        <f t="shared" si="1"/>
        <v/>
      </c>
    </row>
    <row r="110" spans="1:6" x14ac:dyDescent="0.25">
      <c r="A110" s="16" t="s">
        <v>152</v>
      </c>
      <c r="B110" s="16" t="s">
        <v>65</v>
      </c>
      <c r="C110" s="28">
        <v>3</v>
      </c>
      <c r="D110" s="16" t="s">
        <v>63</v>
      </c>
      <c r="E110" s="24"/>
      <c r="F110" s="25" t="str">
        <f t="shared" si="1"/>
        <v/>
      </c>
    </row>
    <row r="111" spans="1:6" x14ac:dyDescent="0.25">
      <c r="A111" s="16" t="s">
        <v>153</v>
      </c>
      <c r="B111" s="16" t="s">
        <v>67</v>
      </c>
      <c r="C111" s="28">
        <v>20</v>
      </c>
      <c r="D111" s="16" t="s">
        <v>60</v>
      </c>
      <c r="E111" s="24"/>
      <c r="F111" s="25" t="str">
        <f t="shared" si="1"/>
        <v/>
      </c>
    </row>
    <row r="112" spans="1:6" x14ac:dyDescent="0.25">
      <c r="A112" s="16" t="s">
        <v>154</v>
      </c>
      <c r="B112" s="16" t="s">
        <v>69</v>
      </c>
      <c r="C112" s="28">
        <v>30</v>
      </c>
      <c r="D112" s="16" t="s">
        <v>60</v>
      </c>
      <c r="E112" s="24"/>
      <c r="F112" s="25" t="str">
        <f t="shared" si="1"/>
        <v/>
      </c>
    </row>
    <row r="113" spans="1:6" x14ac:dyDescent="0.25">
      <c r="A113" s="16" t="s">
        <v>155</v>
      </c>
      <c r="B113" s="16" t="s">
        <v>71</v>
      </c>
      <c r="C113" s="28">
        <v>6</v>
      </c>
      <c r="D113" s="16" t="s">
        <v>60</v>
      </c>
      <c r="E113" s="24"/>
      <c r="F113" s="25" t="str">
        <f t="shared" si="1"/>
        <v/>
      </c>
    </row>
    <row r="114" spans="1:6" x14ac:dyDescent="0.25">
      <c r="A114" s="16" t="s">
        <v>156</v>
      </c>
      <c r="B114" s="16" t="s">
        <v>73</v>
      </c>
      <c r="C114" s="28">
        <v>6</v>
      </c>
      <c r="D114" s="16" t="s">
        <v>60</v>
      </c>
      <c r="E114" s="24"/>
      <c r="F114" s="29" t="str">
        <f t="shared" si="1"/>
        <v/>
      </c>
    </row>
    <row r="115" spans="1:6" x14ac:dyDescent="0.25">
      <c r="A115" s="16" t="s">
        <v>157</v>
      </c>
      <c r="B115" s="16" t="s">
        <v>75</v>
      </c>
      <c r="C115" s="28">
        <v>6</v>
      </c>
      <c r="D115" s="16" t="s">
        <v>42</v>
      </c>
      <c r="E115" s="24"/>
      <c r="F115" s="25" t="str">
        <f t="shared" si="1"/>
        <v/>
      </c>
    </row>
    <row r="116" spans="1:6" x14ac:dyDescent="0.25">
      <c r="A116" s="16" t="s">
        <v>158</v>
      </c>
      <c r="B116" s="16" t="s">
        <v>77</v>
      </c>
      <c r="C116" s="28">
        <v>1</v>
      </c>
      <c r="D116" s="16" t="s">
        <v>42</v>
      </c>
      <c r="E116" s="24"/>
      <c r="F116" s="25" t="str">
        <f t="shared" si="1"/>
        <v/>
      </c>
    </row>
    <row r="117" spans="1:6" x14ac:dyDescent="0.25">
      <c r="A117" s="16" t="s">
        <v>159</v>
      </c>
      <c r="B117" s="16" t="s">
        <v>79</v>
      </c>
      <c r="C117" s="28">
        <v>1</v>
      </c>
      <c r="D117" s="16" t="s">
        <v>63</v>
      </c>
      <c r="E117" s="24"/>
      <c r="F117" s="25" t="str">
        <f t="shared" si="1"/>
        <v/>
      </c>
    </row>
    <row r="118" spans="1:6" x14ac:dyDescent="0.25">
      <c r="A118" s="16" t="s">
        <v>160</v>
      </c>
      <c r="B118" s="16" t="s">
        <v>81</v>
      </c>
      <c r="C118" s="28">
        <v>20</v>
      </c>
      <c r="D118" s="16" t="s">
        <v>63</v>
      </c>
      <c r="E118" s="24"/>
      <c r="F118" s="25" t="str">
        <f t="shared" si="1"/>
        <v/>
      </c>
    </row>
    <row r="119" spans="1:6" x14ac:dyDescent="0.25">
      <c r="A119" s="16" t="s">
        <v>161</v>
      </c>
      <c r="B119" s="16" t="s">
        <v>83</v>
      </c>
      <c r="C119" s="28">
        <v>1</v>
      </c>
      <c r="D119" s="16" t="s">
        <v>84</v>
      </c>
      <c r="E119" s="24"/>
      <c r="F119" s="25" t="str">
        <f t="shared" si="1"/>
        <v/>
      </c>
    </row>
    <row r="120" spans="1:6" x14ac:dyDescent="0.25">
      <c r="A120" s="16" t="s">
        <v>162</v>
      </c>
      <c r="B120" s="16" t="s">
        <v>86</v>
      </c>
      <c r="C120" s="28">
        <v>1</v>
      </c>
      <c r="D120" s="16" t="s">
        <v>84</v>
      </c>
      <c r="E120" s="24"/>
      <c r="F120" s="25" t="str">
        <f t="shared" si="1"/>
        <v/>
      </c>
    </row>
    <row r="121" spans="1:6" x14ac:dyDescent="0.25">
      <c r="A121" s="16" t="s">
        <v>163</v>
      </c>
      <c r="B121" s="16" t="s">
        <v>88</v>
      </c>
      <c r="C121" s="28">
        <v>15</v>
      </c>
      <c r="D121" s="16" t="s">
        <v>37</v>
      </c>
      <c r="E121" s="24"/>
      <c r="F121" s="25" t="str">
        <f t="shared" si="1"/>
        <v/>
      </c>
    </row>
    <row r="122" spans="1:6" x14ac:dyDescent="0.25">
      <c r="A122" s="16" t="s">
        <v>164</v>
      </c>
      <c r="B122" s="16" t="s">
        <v>90</v>
      </c>
      <c r="C122" s="28">
        <v>2</v>
      </c>
      <c r="D122" s="16" t="s">
        <v>91</v>
      </c>
      <c r="E122" s="24"/>
      <c r="F122" s="25" t="str">
        <f t="shared" si="1"/>
        <v/>
      </c>
    </row>
    <row r="123" spans="1:6" x14ac:dyDescent="0.25">
      <c r="A123" s="16" t="s">
        <v>165</v>
      </c>
      <c r="B123" s="16" t="s">
        <v>93</v>
      </c>
      <c r="C123" s="28">
        <v>60</v>
      </c>
      <c r="D123" s="16" t="s">
        <v>37</v>
      </c>
      <c r="E123" s="24"/>
      <c r="F123" s="25" t="str">
        <f t="shared" si="1"/>
        <v/>
      </c>
    </row>
    <row r="124" spans="1:6" x14ac:dyDescent="0.25">
      <c r="A124" s="16" t="s">
        <v>166</v>
      </c>
      <c r="B124" s="16" t="s">
        <v>167</v>
      </c>
      <c r="C124" s="28">
        <v>160</v>
      </c>
      <c r="D124" s="16" t="s">
        <v>96</v>
      </c>
      <c r="E124" s="24"/>
      <c r="F124" s="25" t="str">
        <f t="shared" si="1"/>
        <v/>
      </c>
    </row>
    <row r="125" spans="1:6" x14ac:dyDescent="0.25">
      <c r="A125" s="16" t="s">
        <v>168</v>
      </c>
      <c r="B125" s="16" t="s">
        <v>169</v>
      </c>
      <c r="C125" s="28">
        <v>1</v>
      </c>
      <c r="D125" s="16" t="s">
        <v>91</v>
      </c>
      <c r="E125" s="24"/>
      <c r="F125" s="25" t="str">
        <f t="shared" si="1"/>
        <v/>
      </c>
    </row>
    <row r="126" spans="1:6" x14ac:dyDescent="0.25">
      <c r="A126" s="16" t="s">
        <v>170</v>
      </c>
      <c r="B126" s="16" t="s">
        <v>95</v>
      </c>
      <c r="C126" s="28">
        <v>50</v>
      </c>
      <c r="D126" s="16" t="s">
        <v>96</v>
      </c>
      <c r="E126" s="24"/>
      <c r="F126" s="25" t="str">
        <f t="shared" si="1"/>
        <v/>
      </c>
    </row>
    <row r="127" spans="1:6" x14ac:dyDescent="0.25">
      <c r="A127" s="16" t="s">
        <v>171</v>
      </c>
      <c r="B127" s="16" t="s">
        <v>172</v>
      </c>
      <c r="C127" s="28">
        <v>160</v>
      </c>
      <c r="D127" s="16" t="s">
        <v>96</v>
      </c>
      <c r="E127" s="24"/>
      <c r="F127" s="25" t="str">
        <f t="shared" si="1"/>
        <v/>
      </c>
    </row>
    <row r="128" spans="1:6" x14ac:dyDescent="0.25">
      <c r="A128" s="16" t="s">
        <v>173</v>
      </c>
      <c r="B128" s="16" t="s">
        <v>174</v>
      </c>
      <c r="C128" s="28">
        <v>80</v>
      </c>
      <c r="D128" s="16" t="s">
        <v>63</v>
      </c>
      <c r="E128" s="24"/>
      <c r="F128" s="25" t="str">
        <f t="shared" si="1"/>
        <v/>
      </c>
    </row>
    <row r="129" spans="1:6" x14ac:dyDescent="0.25">
      <c r="A129" s="16" t="s">
        <v>175</v>
      </c>
      <c r="B129" s="16" t="s">
        <v>176</v>
      </c>
      <c r="C129" s="28">
        <v>80</v>
      </c>
      <c r="D129" s="16" t="s">
        <v>63</v>
      </c>
      <c r="E129" s="24"/>
      <c r="F129" s="25" t="str">
        <f t="shared" si="1"/>
        <v/>
      </c>
    </row>
    <row r="130" spans="1:6" ht="30" x14ac:dyDescent="0.25">
      <c r="A130" s="16" t="s">
        <v>177</v>
      </c>
      <c r="B130" s="26" t="s">
        <v>178</v>
      </c>
      <c r="C130" s="28">
        <v>1</v>
      </c>
      <c r="D130" s="16" t="s">
        <v>37</v>
      </c>
      <c r="E130" s="24"/>
      <c r="F130" s="25" t="str">
        <f t="shared" ref="F130:F161" si="2">IF(ISBLANK(E130),"", PRODUCT(C130,E130))</f>
        <v/>
      </c>
    </row>
    <row r="131" spans="1:6" x14ac:dyDescent="0.25">
      <c r="A131" s="16" t="s">
        <v>179</v>
      </c>
      <c r="B131" s="16" t="s">
        <v>180</v>
      </c>
      <c r="C131" s="28">
        <v>150</v>
      </c>
      <c r="D131" s="16" t="s">
        <v>96</v>
      </c>
      <c r="E131" s="24"/>
      <c r="F131" s="25" t="str">
        <f t="shared" si="2"/>
        <v/>
      </c>
    </row>
    <row r="132" spans="1:6" x14ac:dyDescent="0.25">
      <c r="A132" s="16" t="s">
        <v>181</v>
      </c>
      <c r="B132" s="16" t="s">
        <v>103</v>
      </c>
      <c r="C132" s="28">
        <v>1</v>
      </c>
      <c r="D132" s="16" t="s">
        <v>37</v>
      </c>
      <c r="E132" s="24"/>
      <c r="F132" s="25" t="str">
        <f t="shared" si="2"/>
        <v/>
      </c>
    </row>
    <row r="133" spans="1:6" x14ac:dyDescent="0.25">
      <c r="A133" s="16" t="s">
        <v>182</v>
      </c>
      <c r="B133" s="16" t="s">
        <v>183</v>
      </c>
      <c r="C133" s="28">
        <v>80</v>
      </c>
      <c r="D133" s="16" t="s">
        <v>60</v>
      </c>
      <c r="E133" s="24"/>
      <c r="F133" s="25" t="str">
        <f t="shared" si="2"/>
        <v/>
      </c>
    </row>
    <row r="134" spans="1:6" x14ac:dyDescent="0.25">
      <c r="A134" s="16" t="s">
        <v>184</v>
      </c>
      <c r="B134" s="16" t="s">
        <v>185</v>
      </c>
      <c r="C134" s="28">
        <v>80</v>
      </c>
      <c r="D134" s="16" t="s">
        <v>60</v>
      </c>
      <c r="E134" s="24"/>
      <c r="F134" s="25" t="str">
        <f t="shared" si="2"/>
        <v/>
      </c>
    </row>
    <row r="135" spans="1:6" x14ac:dyDescent="0.25">
      <c r="A135" s="16" t="s">
        <v>186</v>
      </c>
      <c r="B135" s="16" t="s">
        <v>187</v>
      </c>
      <c r="C135" s="28">
        <v>80</v>
      </c>
      <c r="D135" s="16" t="s">
        <v>60</v>
      </c>
      <c r="E135" s="24"/>
      <c r="F135" s="25" t="str">
        <f t="shared" si="2"/>
        <v/>
      </c>
    </row>
    <row r="136" spans="1:6" x14ac:dyDescent="0.25">
      <c r="A136" s="16" t="s">
        <v>188</v>
      </c>
      <c r="B136" s="16" t="s">
        <v>189</v>
      </c>
      <c r="C136" s="28">
        <v>80</v>
      </c>
      <c r="D136" s="16" t="s">
        <v>60</v>
      </c>
      <c r="E136" s="24"/>
      <c r="F136" s="25" t="str">
        <f t="shared" si="2"/>
        <v/>
      </c>
    </row>
    <row r="137" spans="1:6" x14ac:dyDescent="0.25">
      <c r="A137" s="16" t="s">
        <v>190</v>
      </c>
      <c r="B137" s="16" t="s">
        <v>191</v>
      </c>
      <c r="C137" s="28">
        <v>8</v>
      </c>
      <c r="D137" s="16" t="s">
        <v>37</v>
      </c>
      <c r="E137" s="24"/>
      <c r="F137" s="25" t="str">
        <f t="shared" si="2"/>
        <v/>
      </c>
    </row>
    <row r="138" spans="1:6" x14ac:dyDescent="0.25">
      <c r="A138" s="16" t="s">
        <v>192</v>
      </c>
      <c r="B138" s="16" t="s">
        <v>193</v>
      </c>
      <c r="C138" s="28">
        <v>8</v>
      </c>
      <c r="D138" s="16" t="s">
        <v>37</v>
      </c>
      <c r="E138" s="24"/>
      <c r="F138" s="25" t="str">
        <f t="shared" si="2"/>
        <v/>
      </c>
    </row>
    <row r="139" spans="1:6" x14ac:dyDescent="0.25">
      <c r="A139" s="16" t="s">
        <v>194</v>
      </c>
      <c r="B139" s="16" t="s">
        <v>195</v>
      </c>
      <c r="C139" s="28">
        <v>0.5</v>
      </c>
      <c r="D139" s="16" t="s">
        <v>37</v>
      </c>
      <c r="E139" s="24"/>
      <c r="F139" s="25" t="str">
        <f t="shared" si="2"/>
        <v/>
      </c>
    </row>
    <row r="140" spans="1:6" x14ac:dyDescent="0.25">
      <c r="A140" s="16" t="s">
        <v>196</v>
      </c>
      <c r="B140" s="16" t="s">
        <v>197</v>
      </c>
      <c r="C140" s="28">
        <v>1</v>
      </c>
      <c r="D140" s="16" t="s">
        <v>198</v>
      </c>
      <c r="E140" s="24"/>
      <c r="F140" s="25" t="str">
        <f t="shared" si="2"/>
        <v/>
      </c>
    </row>
    <row r="141" spans="1:6" ht="30" x14ac:dyDescent="0.25">
      <c r="A141" s="16" t="s">
        <v>199</v>
      </c>
      <c r="B141" s="26" t="s">
        <v>200</v>
      </c>
      <c r="C141" s="28">
        <v>3</v>
      </c>
      <c r="D141" s="16" t="s">
        <v>37</v>
      </c>
      <c r="E141" s="24"/>
      <c r="F141" s="25" t="str">
        <f t="shared" si="2"/>
        <v/>
      </c>
    </row>
    <row r="142" spans="1:6" x14ac:dyDescent="0.25">
      <c r="A142" s="16" t="s">
        <v>201</v>
      </c>
      <c r="B142" s="16" t="s">
        <v>202</v>
      </c>
      <c r="C142" s="28">
        <v>2</v>
      </c>
      <c r="D142" s="16" t="s">
        <v>37</v>
      </c>
      <c r="E142" s="24"/>
      <c r="F142" s="25" t="str">
        <f t="shared" si="2"/>
        <v/>
      </c>
    </row>
    <row r="143" spans="1:6" x14ac:dyDescent="0.25">
      <c r="A143" s="16" t="s">
        <v>203</v>
      </c>
      <c r="B143" s="16" t="s">
        <v>204</v>
      </c>
      <c r="C143" s="28">
        <v>2</v>
      </c>
      <c r="D143" s="16" t="s">
        <v>37</v>
      </c>
      <c r="E143" s="24"/>
      <c r="F143" s="25" t="str">
        <f t="shared" si="2"/>
        <v/>
      </c>
    </row>
    <row r="144" spans="1:6" x14ac:dyDescent="0.25">
      <c r="A144" s="16" t="s">
        <v>205</v>
      </c>
      <c r="B144" s="16" t="s">
        <v>206</v>
      </c>
      <c r="C144" s="28">
        <v>8</v>
      </c>
      <c r="D144" s="16" t="s">
        <v>63</v>
      </c>
      <c r="E144" s="24"/>
      <c r="F144" s="25" t="str">
        <f t="shared" si="2"/>
        <v/>
      </c>
    </row>
    <row r="145" spans="1:6" x14ac:dyDescent="0.25">
      <c r="A145" s="16" t="s">
        <v>207</v>
      </c>
      <c r="B145" s="16" t="s">
        <v>208</v>
      </c>
      <c r="C145" s="28">
        <v>8</v>
      </c>
      <c r="D145" s="16" t="s">
        <v>37</v>
      </c>
      <c r="E145" s="24"/>
      <c r="F145" s="25" t="str">
        <f t="shared" si="2"/>
        <v/>
      </c>
    </row>
    <row r="146" spans="1:6" x14ac:dyDescent="0.25">
      <c r="A146" s="16" t="s">
        <v>209</v>
      </c>
      <c r="B146" s="16" t="s">
        <v>210</v>
      </c>
      <c r="C146" s="28">
        <v>20</v>
      </c>
      <c r="D146" s="16" t="s">
        <v>63</v>
      </c>
      <c r="E146" s="24"/>
      <c r="F146" s="25" t="str">
        <f t="shared" si="2"/>
        <v/>
      </c>
    </row>
    <row r="147" spans="1:6" x14ac:dyDescent="0.25">
      <c r="A147" s="16" t="s">
        <v>211</v>
      </c>
      <c r="B147" s="16" t="s">
        <v>212</v>
      </c>
      <c r="C147" s="28">
        <v>20</v>
      </c>
      <c r="D147" s="16" t="s">
        <v>60</v>
      </c>
      <c r="E147" s="24"/>
      <c r="F147" s="25" t="str">
        <f t="shared" si="2"/>
        <v/>
      </c>
    </row>
    <row r="148" spans="1:6" x14ac:dyDescent="0.25">
      <c r="A148" s="16" t="s">
        <v>213</v>
      </c>
      <c r="B148" s="16" t="s">
        <v>214</v>
      </c>
      <c r="C148" s="28">
        <v>1</v>
      </c>
      <c r="D148" s="16" t="s">
        <v>42</v>
      </c>
      <c r="E148" s="24"/>
      <c r="F148" s="25" t="str">
        <f t="shared" si="2"/>
        <v/>
      </c>
    </row>
    <row r="149" spans="1:6" x14ac:dyDescent="0.25">
      <c r="A149" s="16" t="s">
        <v>215</v>
      </c>
      <c r="B149" s="16" t="s">
        <v>216</v>
      </c>
      <c r="C149" s="28">
        <v>1</v>
      </c>
      <c r="D149" s="16" t="s">
        <v>42</v>
      </c>
      <c r="E149" s="24"/>
      <c r="F149" s="25" t="str">
        <f t="shared" si="2"/>
        <v/>
      </c>
    </row>
    <row r="150" spans="1:6" x14ac:dyDescent="0.25">
      <c r="A150" s="16" t="s">
        <v>217</v>
      </c>
      <c r="B150" s="16" t="s">
        <v>218</v>
      </c>
      <c r="C150" s="28">
        <v>2</v>
      </c>
      <c r="D150" s="16" t="s">
        <v>42</v>
      </c>
      <c r="E150" s="24"/>
      <c r="F150" s="25" t="str">
        <f t="shared" si="2"/>
        <v/>
      </c>
    </row>
    <row r="151" spans="1:6" x14ac:dyDescent="0.25">
      <c r="A151" s="16" t="s">
        <v>219</v>
      </c>
      <c r="B151" s="16" t="s">
        <v>220</v>
      </c>
      <c r="C151" s="28">
        <v>5</v>
      </c>
      <c r="D151" s="16" t="s">
        <v>42</v>
      </c>
      <c r="E151" s="24"/>
      <c r="F151" s="25" t="str">
        <f t="shared" si="2"/>
        <v/>
      </c>
    </row>
    <row r="152" spans="1:6" x14ac:dyDescent="0.25">
      <c r="A152" s="16" t="s">
        <v>221</v>
      </c>
      <c r="B152" s="16" t="s">
        <v>222</v>
      </c>
      <c r="C152" s="28">
        <v>8</v>
      </c>
      <c r="D152" s="16" t="s">
        <v>42</v>
      </c>
      <c r="E152" s="24"/>
      <c r="F152" s="25" t="str">
        <f t="shared" si="2"/>
        <v/>
      </c>
    </row>
    <row r="153" spans="1:6" x14ac:dyDescent="0.25">
      <c r="A153" s="16" t="s">
        <v>223</v>
      </c>
      <c r="B153" s="16" t="s">
        <v>224</v>
      </c>
      <c r="C153" s="28">
        <v>30</v>
      </c>
      <c r="D153" s="16" t="s">
        <v>37</v>
      </c>
      <c r="E153" s="24"/>
      <c r="F153" s="25" t="str">
        <f t="shared" si="2"/>
        <v/>
      </c>
    </row>
    <row r="154" spans="1:6" x14ac:dyDescent="0.25">
      <c r="A154" s="16" t="s">
        <v>225</v>
      </c>
      <c r="B154" s="16" t="s">
        <v>226</v>
      </c>
      <c r="C154" s="28">
        <v>30</v>
      </c>
      <c r="D154" s="16" t="s">
        <v>37</v>
      </c>
      <c r="E154" s="24"/>
      <c r="F154" s="25" t="str">
        <f t="shared" si="2"/>
        <v/>
      </c>
    </row>
    <row r="155" spans="1:6" x14ac:dyDescent="0.25">
      <c r="A155" s="16" t="s">
        <v>227</v>
      </c>
      <c r="B155" s="16" t="s">
        <v>228</v>
      </c>
      <c r="C155" s="28">
        <v>30</v>
      </c>
      <c r="D155" s="16" t="s">
        <v>198</v>
      </c>
      <c r="E155" s="24"/>
      <c r="F155" s="25" t="str">
        <f t="shared" si="2"/>
        <v/>
      </c>
    </row>
    <row r="156" spans="1:6" x14ac:dyDescent="0.25">
      <c r="A156" s="16" t="s">
        <v>229</v>
      </c>
      <c r="B156" s="16" t="s">
        <v>230</v>
      </c>
      <c r="C156" s="28">
        <v>5</v>
      </c>
      <c r="D156" s="16" t="s">
        <v>37</v>
      </c>
      <c r="E156" s="24"/>
      <c r="F156" s="25" t="str">
        <f t="shared" si="2"/>
        <v/>
      </c>
    </row>
    <row r="157" spans="1:6" x14ac:dyDescent="0.25">
      <c r="A157" s="16" t="s">
        <v>231</v>
      </c>
      <c r="B157" s="16" t="s">
        <v>232</v>
      </c>
      <c r="C157" s="28">
        <v>1</v>
      </c>
      <c r="D157" s="16" t="s">
        <v>198</v>
      </c>
      <c r="E157" s="24"/>
      <c r="F157" s="25" t="str">
        <f t="shared" si="2"/>
        <v/>
      </c>
    </row>
    <row r="158" spans="1:6" x14ac:dyDescent="0.25">
      <c r="A158" s="16" t="s">
        <v>233</v>
      </c>
      <c r="B158" s="16" t="s">
        <v>234</v>
      </c>
      <c r="C158" s="28">
        <v>5</v>
      </c>
      <c r="D158" s="16" t="s">
        <v>235</v>
      </c>
      <c r="E158" s="24"/>
      <c r="F158" s="25" t="str">
        <f t="shared" si="2"/>
        <v/>
      </c>
    </row>
    <row r="159" spans="1:6" x14ac:dyDescent="0.25">
      <c r="A159" s="16" t="s">
        <v>236</v>
      </c>
      <c r="B159" s="16" t="s">
        <v>237</v>
      </c>
      <c r="C159" s="28">
        <v>5</v>
      </c>
      <c r="D159" s="16" t="s">
        <v>235</v>
      </c>
      <c r="E159" s="24"/>
      <c r="F159" s="25" t="str">
        <f t="shared" si="2"/>
        <v/>
      </c>
    </row>
    <row r="160" spans="1:6" x14ac:dyDescent="0.25">
      <c r="A160" s="16" t="s">
        <v>238</v>
      </c>
      <c r="B160" s="16" t="s">
        <v>239</v>
      </c>
      <c r="C160" s="28">
        <v>10</v>
      </c>
      <c r="D160" s="16" t="s">
        <v>240</v>
      </c>
      <c r="E160" s="24"/>
      <c r="F160" s="25" t="str">
        <f t="shared" si="2"/>
        <v/>
      </c>
    </row>
    <row r="161" spans="1:6" x14ac:dyDescent="0.25">
      <c r="A161" s="16" t="s">
        <v>241</v>
      </c>
      <c r="B161" s="16" t="s">
        <v>242</v>
      </c>
      <c r="C161" s="28">
        <v>10</v>
      </c>
      <c r="D161" s="16" t="s">
        <v>122</v>
      </c>
      <c r="E161" s="24"/>
      <c r="F161" s="25" t="str">
        <f t="shared" si="2"/>
        <v/>
      </c>
    </row>
    <row r="162" spans="1:6" x14ac:dyDescent="0.25">
      <c r="A162" s="16" t="s">
        <v>243</v>
      </c>
      <c r="B162" s="16" t="s">
        <v>244</v>
      </c>
      <c r="C162" s="28">
        <v>1</v>
      </c>
      <c r="D162" s="16" t="s">
        <v>37</v>
      </c>
      <c r="E162" s="24"/>
      <c r="F162" s="25" t="str">
        <f t="shared" ref="F162:F191" si="3">IF(ISBLANK(E162),"", PRODUCT(C162,E162))</f>
        <v/>
      </c>
    </row>
    <row r="163" spans="1:6" x14ac:dyDescent="0.25">
      <c r="A163" s="16" t="s">
        <v>245</v>
      </c>
      <c r="B163" s="16" t="s">
        <v>246</v>
      </c>
      <c r="C163" s="28">
        <v>1</v>
      </c>
      <c r="D163" s="16" t="s">
        <v>37</v>
      </c>
      <c r="E163" s="24"/>
      <c r="F163" s="25" t="str">
        <f t="shared" si="3"/>
        <v/>
      </c>
    </row>
    <row r="164" spans="1:6" ht="30" x14ac:dyDescent="0.25">
      <c r="A164" s="16" t="s">
        <v>247</v>
      </c>
      <c r="B164" s="26" t="s">
        <v>248</v>
      </c>
      <c r="C164" s="28">
        <v>1</v>
      </c>
      <c r="D164" s="16" t="s">
        <v>37</v>
      </c>
      <c r="E164" s="24"/>
      <c r="F164" s="25" t="str">
        <f t="shared" si="3"/>
        <v/>
      </c>
    </row>
    <row r="165" spans="1:6" x14ac:dyDescent="0.25">
      <c r="A165" s="16" t="s">
        <v>249</v>
      </c>
      <c r="B165" s="16" t="s">
        <v>250</v>
      </c>
      <c r="C165" s="28">
        <v>70</v>
      </c>
      <c r="D165" s="16" t="s">
        <v>37</v>
      </c>
      <c r="E165" s="24"/>
      <c r="F165" s="25" t="str">
        <f t="shared" si="3"/>
        <v/>
      </c>
    </row>
    <row r="166" spans="1:6" ht="30" x14ac:dyDescent="0.25">
      <c r="A166" s="16" t="s">
        <v>251</v>
      </c>
      <c r="B166" s="26" t="s">
        <v>252</v>
      </c>
      <c r="C166" s="28">
        <v>50</v>
      </c>
      <c r="D166" s="16" t="s">
        <v>37</v>
      </c>
      <c r="E166" s="24"/>
      <c r="F166" s="25" t="str">
        <f t="shared" si="3"/>
        <v/>
      </c>
    </row>
    <row r="167" spans="1:6" x14ac:dyDescent="0.25">
      <c r="A167" s="16" t="s">
        <v>253</v>
      </c>
      <c r="B167" s="16" t="s">
        <v>254</v>
      </c>
      <c r="C167" s="28">
        <v>5</v>
      </c>
      <c r="D167" s="16" t="s">
        <v>37</v>
      </c>
      <c r="E167" s="24"/>
      <c r="F167" s="25" t="str">
        <f t="shared" si="3"/>
        <v/>
      </c>
    </row>
    <row r="168" spans="1:6" x14ac:dyDescent="0.25">
      <c r="A168" s="16" t="s">
        <v>255</v>
      </c>
      <c r="B168" s="16" t="s">
        <v>256</v>
      </c>
      <c r="C168" s="28">
        <v>5</v>
      </c>
      <c r="D168" s="16" t="s">
        <v>37</v>
      </c>
      <c r="E168" s="24"/>
      <c r="F168" s="25" t="str">
        <f t="shared" si="3"/>
        <v/>
      </c>
    </row>
    <row r="169" spans="1:6" x14ac:dyDescent="0.25">
      <c r="A169" s="16" t="s">
        <v>257</v>
      </c>
      <c r="B169" s="16" t="s">
        <v>258</v>
      </c>
      <c r="C169" s="28">
        <v>80</v>
      </c>
      <c r="D169" s="16" t="s">
        <v>96</v>
      </c>
      <c r="E169" s="24"/>
      <c r="F169" s="25" t="str">
        <f t="shared" si="3"/>
        <v/>
      </c>
    </row>
    <row r="170" spans="1:6" ht="30" x14ac:dyDescent="0.25">
      <c r="A170" s="16" t="s">
        <v>259</v>
      </c>
      <c r="B170" s="26" t="s">
        <v>260</v>
      </c>
      <c r="C170" s="28">
        <v>80</v>
      </c>
      <c r="D170" s="16" t="s">
        <v>96</v>
      </c>
      <c r="E170" s="24"/>
      <c r="F170" s="25" t="str">
        <f t="shared" si="3"/>
        <v/>
      </c>
    </row>
    <row r="171" spans="1:6" ht="30" x14ac:dyDescent="0.25">
      <c r="A171" s="16" t="s">
        <v>261</v>
      </c>
      <c r="B171" s="26" t="s">
        <v>262</v>
      </c>
      <c r="C171" s="28">
        <v>40</v>
      </c>
      <c r="D171" s="16" t="s">
        <v>96</v>
      </c>
      <c r="E171" s="24"/>
      <c r="F171" s="25" t="str">
        <f t="shared" si="3"/>
        <v/>
      </c>
    </row>
    <row r="172" spans="1:6" ht="30" x14ac:dyDescent="0.25">
      <c r="A172" s="16" t="s">
        <v>263</v>
      </c>
      <c r="B172" s="26" t="s">
        <v>264</v>
      </c>
      <c r="C172" s="28">
        <v>40</v>
      </c>
      <c r="D172" s="16" t="s">
        <v>96</v>
      </c>
      <c r="E172" s="24"/>
      <c r="F172" s="25" t="str">
        <f t="shared" si="3"/>
        <v/>
      </c>
    </row>
    <row r="173" spans="1:6" ht="30" x14ac:dyDescent="0.25">
      <c r="A173" s="16" t="s">
        <v>265</v>
      </c>
      <c r="B173" s="26" t="s">
        <v>266</v>
      </c>
      <c r="C173" s="28">
        <v>40</v>
      </c>
      <c r="D173" s="16" t="s">
        <v>96</v>
      </c>
      <c r="E173" s="24"/>
      <c r="F173" s="25" t="str">
        <f t="shared" si="3"/>
        <v/>
      </c>
    </row>
    <row r="174" spans="1:6" ht="30" x14ac:dyDescent="0.25">
      <c r="A174" s="16" t="s">
        <v>267</v>
      </c>
      <c r="B174" s="26" t="s">
        <v>268</v>
      </c>
      <c r="C174" s="28">
        <v>5</v>
      </c>
      <c r="D174" s="16" t="s">
        <v>96</v>
      </c>
      <c r="E174" s="24"/>
      <c r="F174" s="25" t="str">
        <f t="shared" si="3"/>
        <v/>
      </c>
    </row>
    <row r="175" spans="1:6" x14ac:dyDescent="0.25">
      <c r="A175" s="16" t="s">
        <v>269</v>
      </c>
      <c r="B175" s="16" t="s">
        <v>105</v>
      </c>
      <c r="C175" s="28">
        <v>2</v>
      </c>
      <c r="D175" s="16" t="s">
        <v>42</v>
      </c>
      <c r="E175" s="24"/>
      <c r="F175" s="25" t="str">
        <f t="shared" si="3"/>
        <v/>
      </c>
    </row>
    <row r="176" spans="1:6" x14ac:dyDescent="0.25">
      <c r="A176" s="16" t="s">
        <v>270</v>
      </c>
      <c r="B176" s="16" t="s">
        <v>107</v>
      </c>
      <c r="C176" s="28">
        <v>2</v>
      </c>
      <c r="D176" s="16" t="s">
        <v>42</v>
      </c>
      <c r="E176" s="24"/>
      <c r="F176" s="25" t="str">
        <f t="shared" si="3"/>
        <v/>
      </c>
    </row>
    <row r="177" spans="1:7" x14ac:dyDescent="0.25">
      <c r="A177" s="16" t="s">
        <v>271</v>
      </c>
      <c r="B177" s="16" t="s">
        <v>109</v>
      </c>
      <c r="C177" s="28">
        <v>2</v>
      </c>
      <c r="D177" s="16" t="s">
        <v>42</v>
      </c>
      <c r="E177" s="24"/>
      <c r="F177" s="25" t="str">
        <f t="shared" si="3"/>
        <v/>
      </c>
    </row>
    <row r="178" spans="1:7" x14ac:dyDescent="0.25">
      <c r="A178" s="16" t="s">
        <v>272</v>
      </c>
      <c r="B178" s="16" t="s">
        <v>111</v>
      </c>
      <c r="C178" s="28">
        <v>3</v>
      </c>
      <c r="D178" s="16" t="s">
        <v>42</v>
      </c>
      <c r="E178" s="24"/>
      <c r="F178" s="25" t="str">
        <f t="shared" si="3"/>
        <v/>
      </c>
    </row>
    <row r="179" spans="1:7" x14ac:dyDescent="0.25">
      <c r="A179" s="16" t="s">
        <v>273</v>
      </c>
      <c r="B179" s="16" t="s">
        <v>113</v>
      </c>
      <c r="C179" s="28">
        <v>3</v>
      </c>
      <c r="D179" s="16" t="s">
        <v>42</v>
      </c>
      <c r="E179" s="24"/>
      <c r="F179" s="25" t="str">
        <f t="shared" si="3"/>
        <v/>
      </c>
    </row>
    <row r="180" spans="1:7" x14ac:dyDescent="0.25">
      <c r="A180" s="16" t="s">
        <v>274</v>
      </c>
      <c r="B180" s="16" t="s">
        <v>115</v>
      </c>
      <c r="C180" s="28">
        <v>3</v>
      </c>
      <c r="D180" s="16" t="s">
        <v>42</v>
      </c>
      <c r="E180" s="24"/>
      <c r="F180" s="25" t="str">
        <f t="shared" si="3"/>
        <v/>
      </c>
    </row>
    <row r="181" spans="1:7" x14ac:dyDescent="0.25">
      <c r="A181" s="16" t="s">
        <v>275</v>
      </c>
      <c r="B181" s="16" t="s">
        <v>117</v>
      </c>
      <c r="C181" s="28">
        <v>8</v>
      </c>
      <c r="D181" s="16" t="s">
        <v>42</v>
      </c>
      <c r="E181" s="24"/>
      <c r="F181" s="25" t="str">
        <f t="shared" si="3"/>
        <v/>
      </c>
    </row>
    <row r="182" spans="1:7" x14ac:dyDescent="0.25">
      <c r="A182" s="16" t="s">
        <v>276</v>
      </c>
      <c r="B182" s="16" t="s">
        <v>277</v>
      </c>
      <c r="C182" s="28">
        <v>10</v>
      </c>
      <c r="D182" s="16" t="s">
        <v>96</v>
      </c>
      <c r="E182" s="24"/>
      <c r="F182" s="25" t="str">
        <f t="shared" si="3"/>
        <v/>
      </c>
    </row>
    <row r="183" spans="1:7" x14ac:dyDescent="0.25">
      <c r="A183" s="16" t="s">
        <v>278</v>
      </c>
      <c r="B183" s="16" t="s">
        <v>279</v>
      </c>
      <c r="C183" s="28">
        <v>5</v>
      </c>
      <c r="D183" s="16" t="s">
        <v>96</v>
      </c>
      <c r="E183" s="24"/>
      <c r="F183" s="25" t="str">
        <f t="shared" si="3"/>
        <v/>
      </c>
    </row>
    <row r="184" spans="1:7" x14ac:dyDescent="0.25">
      <c r="A184" s="16" t="s">
        <v>280</v>
      </c>
      <c r="B184" s="16" t="s">
        <v>119</v>
      </c>
      <c r="C184" s="28">
        <v>6</v>
      </c>
      <c r="D184" s="16" t="s">
        <v>42</v>
      </c>
      <c r="E184" s="24"/>
      <c r="F184" s="25" t="str">
        <f t="shared" si="3"/>
        <v/>
      </c>
    </row>
    <row r="185" spans="1:7" x14ac:dyDescent="0.25">
      <c r="A185" s="16" t="s">
        <v>281</v>
      </c>
      <c r="B185" s="16" t="s">
        <v>282</v>
      </c>
      <c r="C185" s="28">
        <v>2</v>
      </c>
      <c r="D185" s="16" t="s">
        <v>42</v>
      </c>
      <c r="E185" s="24"/>
      <c r="F185" s="25" t="str">
        <f t="shared" si="3"/>
        <v/>
      </c>
    </row>
    <row r="186" spans="1:7" x14ac:dyDescent="0.25">
      <c r="A186" s="16" t="s">
        <v>283</v>
      </c>
      <c r="B186" s="16" t="s">
        <v>121</v>
      </c>
      <c r="C186" s="28">
        <v>3</v>
      </c>
      <c r="D186" s="16" t="s">
        <v>122</v>
      </c>
      <c r="E186" s="24"/>
      <c r="F186" s="25" t="str">
        <f t="shared" si="3"/>
        <v/>
      </c>
    </row>
    <row r="187" spans="1:7" x14ac:dyDescent="0.25">
      <c r="A187" s="16" t="s">
        <v>284</v>
      </c>
      <c r="B187" s="16" t="s">
        <v>124</v>
      </c>
      <c r="C187" s="28">
        <v>3</v>
      </c>
      <c r="D187" s="16" t="s">
        <v>122</v>
      </c>
      <c r="E187" s="24"/>
      <c r="F187" s="25" t="str">
        <f t="shared" si="3"/>
        <v/>
      </c>
    </row>
    <row r="188" spans="1:7" x14ac:dyDescent="0.25">
      <c r="A188" s="16" t="s">
        <v>285</v>
      </c>
      <c r="B188" s="16" t="s">
        <v>126</v>
      </c>
      <c r="C188" s="28">
        <v>3</v>
      </c>
      <c r="D188" s="16" t="s">
        <v>122</v>
      </c>
      <c r="E188" s="24"/>
      <c r="F188" s="25" t="str">
        <f t="shared" si="3"/>
        <v/>
      </c>
    </row>
    <row r="189" spans="1:7" x14ac:dyDescent="0.25">
      <c r="A189" s="16" t="s">
        <v>286</v>
      </c>
      <c r="B189" s="16" t="s">
        <v>128</v>
      </c>
      <c r="C189" s="28">
        <v>1</v>
      </c>
      <c r="D189" s="16" t="s">
        <v>129</v>
      </c>
      <c r="E189" s="24"/>
      <c r="F189" s="25" t="str">
        <f t="shared" si="3"/>
        <v/>
      </c>
    </row>
    <row r="190" spans="1:7" x14ac:dyDescent="0.25">
      <c r="A190" s="16" t="s">
        <v>287</v>
      </c>
      <c r="B190" s="16" t="s">
        <v>131</v>
      </c>
      <c r="C190" s="28">
        <v>2</v>
      </c>
      <c r="D190" s="16" t="s">
        <v>129</v>
      </c>
      <c r="E190" s="24"/>
      <c r="F190" s="25" t="str">
        <f t="shared" si="3"/>
        <v/>
      </c>
    </row>
    <row r="191" spans="1:7" x14ac:dyDescent="0.25">
      <c r="A191" s="16" t="s">
        <v>288</v>
      </c>
      <c r="B191" s="16" t="s">
        <v>133</v>
      </c>
      <c r="C191" s="28">
        <v>2</v>
      </c>
      <c r="D191" s="16" t="s">
        <v>129</v>
      </c>
      <c r="E191" s="24"/>
      <c r="F191" s="25" t="str">
        <f t="shared" si="3"/>
        <v/>
      </c>
    </row>
    <row r="192" spans="1:7" x14ac:dyDescent="0.25">
      <c r="E192" s="18" t="s">
        <v>308</v>
      </c>
      <c r="F192" s="27" t="str">
        <f>IF((SUMPRODUCT(--(F98:F191=""))&gt;0), "", ROUND(SUM(F98:F191),2))</f>
        <v/>
      </c>
      <c r="G192" s="14" t="str">
        <f>IF((SUMPRODUCT(--(F98:F191=""))&gt;0), "Neužpildytos visų objektų kainos", "")</f>
        <v>Neužpildytos visų objektų kainos</v>
      </c>
    </row>
    <row r="193" spans="3:7" x14ac:dyDescent="0.25">
      <c r="C193" s="18" t="s">
        <v>134</v>
      </c>
      <c r="D193" s="17"/>
      <c r="E193" s="18" t="s">
        <v>135</v>
      </c>
      <c r="F193" s="27" t="str">
        <f>IF(OR(F192="",D193=""),"", ROUND(PRODUCT(D193,F192)/100,2))</f>
        <v/>
      </c>
      <c r="G193" s="14" t="str">
        <f>IF(D193="", "Nurodykite taikomą PVM dydį", "")</f>
        <v>Nurodykite taikomą PVM dydį</v>
      </c>
    </row>
    <row r="194" spans="3:7" x14ac:dyDescent="0.25">
      <c r="E194" s="18" t="s">
        <v>319</v>
      </c>
      <c r="F194" s="27">
        <f>IF(ISBLANK(F193), "", ROUND(SUM(F192:F193),2))</f>
        <v>0</v>
      </c>
      <c r="G194" s="14" t="s">
        <v>311</v>
      </c>
    </row>
    <row r="195" spans="3:7" x14ac:dyDescent="0.25">
      <c r="G195" s="1" t="s">
        <v>309</v>
      </c>
    </row>
  </sheetData>
  <sheetProtection algorithmName="SHA-512" hashValue="N26gvBVkSTV95xDpRSj8/P2izYiRWV6PpbT2CPxmOFUJo3zGe5DM+XUD5Eq9hdmfXBn0MI8iNFVlp0f+IGz3kA==" saltValue="J5D+p4dXpUtxtCijTCYRwQ==" spinCount="100000" sheet="1" objects="1" scenarios="1"/>
  <mergeCells count="27">
    <mergeCell ref="A27:F27"/>
    <mergeCell ref="A26:F26"/>
    <mergeCell ref="C19:F19"/>
    <mergeCell ref="C13:F13"/>
    <mergeCell ref="C18:F18"/>
    <mergeCell ref="A16:B16"/>
    <mergeCell ref="A23:F23"/>
    <mergeCell ref="C15:F15"/>
    <mergeCell ref="A18:B18"/>
    <mergeCell ref="A15:B15"/>
    <mergeCell ref="C17:F1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2">
    <dataValidation type="list" allowBlank="1" showInputMessage="1" showErrorMessage="1" sqref="D85 D193" xr:uid="{7463C16D-AAFD-4CD8-8049-630DD918819F}">
      <formula1>$H$1:$H$2</formula1>
    </dataValidation>
    <dataValidation type="list" allowBlank="1" showInputMessage="1" showErrorMessage="1" sqref="C35 C93" xr:uid="{1210E5B4-84AE-442D-900A-671221F64E21}">
      <formula1>$I$1:$I$6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
  <sheetViews>
    <sheetView topLeftCell="A30" workbookViewId="0">
      <selection activeCell="O6" sqref="O6"/>
    </sheetView>
  </sheetViews>
  <sheetFormatPr defaultColWidth="10.875" defaultRowHeight="15" x14ac:dyDescent="0.25"/>
  <cols>
    <col min="1" max="1" width="13.875" style="1" customWidth="1"/>
    <col min="2" max="2" width="10.875" style="1" customWidth="1"/>
    <col min="3" max="16384" width="10.875" style="1"/>
  </cols>
  <sheetData>
    <row r="1" spans="1:11" ht="10.5" customHeight="1" x14ac:dyDescent="0.25"/>
    <row r="2" spans="1:11" ht="21.75" customHeight="1" x14ac:dyDescent="0.25">
      <c r="A2" s="53" t="s">
        <v>317</v>
      </c>
      <c r="B2" s="47"/>
      <c r="C2" s="47"/>
      <c r="D2" s="47"/>
      <c r="E2" s="47"/>
      <c r="F2" s="47"/>
      <c r="G2" s="47"/>
      <c r="H2" s="47"/>
      <c r="I2" s="47"/>
      <c r="J2" s="47"/>
      <c r="K2" s="47"/>
    </row>
    <row r="3" spans="1:11" ht="21.75" customHeight="1" x14ac:dyDescent="0.25">
      <c r="A3" s="47"/>
      <c r="B3" s="47"/>
      <c r="C3" s="47"/>
      <c r="D3" s="47"/>
      <c r="E3" s="47"/>
      <c r="F3" s="47"/>
      <c r="G3" s="47"/>
      <c r="H3" s="47"/>
      <c r="I3" s="47"/>
      <c r="J3" s="47"/>
      <c r="K3" s="47"/>
    </row>
    <row r="4" spans="1:11" ht="15.75" customHeight="1" thickBot="1" x14ac:dyDescent="0.3">
      <c r="A4" s="7"/>
      <c r="B4" s="7"/>
      <c r="C4" s="7"/>
      <c r="D4" s="7"/>
      <c r="E4" s="7"/>
      <c r="F4" s="7"/>
      <c r="G4" s="7"/>
      <c r="H4" s="7"/>
      <c r="I4" s="7"/>
      <c r="J4" s="7"/>
    </row>
    <row r="5" spans="1:11" ht="62.25" customHeight="1" x14ac:dyDescent="0.25">
      <c r="A5" s="75" t="s">
        <v>289</v>
      </c>
      <c r="B5" s="65"/>
      <c r="C5" s="63" t="s">
        <v>290</v>
      </c>
      <c r="D5" s="64"/>
      <c r="E5" s="65"/>
      <c r="F5" s="63" t="s">
        <v>291</v>
      </c>
      <c r="G5" s="64"/>
      <c r="H5" s="65"/>
      <c r="I5" s="63" t="s">
        <v>292</v>
      </c>
      <c r="J5" s="65"/>
      <c r="K5" s="9" t="s">
        <v>293</v>
      </c>
    </row>
    <row r="6" spans="1:11" ht="48.95" customHeight="1" x14ac:dyDescent="0.25">
      <c r="A6" s="57"/>
      <c r="B6" s="56"/>
      <c r="C6" s="58"/>
      <c r="D6" s="55"/>
      <c r="E6" s="56"/>
      <c r="F6" s="58"/>
      <c r="G6" s="55"/>
      <c r="H6" s="56"/>
      <c r="I6" s="58"/>
      <c r="J6" s="56"/>
      <c r="K6" s="19"/>
    </row>
    <row r="7" spans="1:11" ht="48.95" customHeight="1" x14ac:dyDescent="0.25">
      <c r="A7" s="57"/>
      <c r="B7" s="56"/>
      <c r="C7" s="58"/>
      <c r="D7" s="55"/>
      <c r="E7" s="56"/>
      <c r="F7" s="58"/>
      <c r="G7" s="55"/>
      <c r="H7" s="56"/>
      <c r="I7" s="58"/>
      <c r="J7" s="56"/>
      <c r="K7" s="19"/>
    </row>
    <row r="8" spans="1:11" ht="48.95" customHeight="1" x14ac:dyDescent="0.25">
      <c r="A8" s="57"/>
      <c r="B8" s="56"/>
      <c r="C8" s="58"/>
      <c r="D8" s="55"/>
      <c r="E8" s="56"/>
      <c r="F8" s="58"/>
      <c r="G8" s="55"/>
      <c r="H8" s="56"/>
      <c r="I8" s="58"/>
      <c r="J8" s="56"/>
      <c r="K8" s="19"/>
    </row>
    <row r="9" spans="1:11" ht="48.95" customHeight="1" x14ac:dyDescent="0.25">
      <c r="A9" s="57"/>
      <c r="B9" s="56"/>
      <c r="C9" s="58"/>
      <c r="D9" s="55"/>
      <c r="E9" s="56"/>
      <c r="F9" s="58"/>
      <c r="G9" s="55"/>
      <c r="H9" s="56"/>
      <c r="I9" s="58"/>
      <c r="J9" s="56"/>
      <c r="K9" s="19"/>
    </row>
    <row r="10" spans="1:11" ht="48.95" customHeight="1" x14ac:dyDescent="0.25">
      <c r="A10" s="57"/>
      <c r="B10" s="56"/>
      <c r="C10" s="58"/>
      <c r="D10" s="55"/>
      <c r="E10" s="56"/>
      <c r="F10" s="58"/>
      <c r="G10" s="55"/>
      <c r="H10" s="56"/>
      <c r="I10" s="58"/>
      <c r="J10" s="56"/>
      <c r="K10" s="19"/>
    </row>
    <row r="11" spans="1:11" ht="48.95" customHeight="1" x14ac:dyDescent="0.25">
      <c r="A11" s="57"/>
      <c r="B11" s="56"/>
      <c r="C11" s="58"/>
      <c r="D11" s="55"/>
      <c r="E11" s="56"/>
      <c r="F11" s="58"/>
      <c r="G11" s="55"/>
      <c r="H11" s="56"/>
      <c r="I11" s="58"/>
      <c r="J11" s="56"/>
      <c r="K11" s="19"/>
    </row>
    <row r="12" spans="1:11" ht="48.95" customHeight="1" x14ac:dyDescent="0.25">
      <c r="A12" s="57"/>
      <c r="B12" s="56"/>
      <c r="C12" s="58"/>
      <c r="D12" s="55"/>
      <c r="E12" s="56"/>
      <c r="F12" s="58"/>
      <c r="G12" s="55"/>
      <c r="H12" s="56"/>
      <c r="I12" s="58"/>
      <c r="J12" s="56"/>
      <c r="K12" s="19"/>
    </row>
    <row r="13" spans="1:11" ht="48.95" customHeight="1" x14ac:dyDescent="0.25">
      <c r="A13" s="57"/>
      <c r="B13" s="56"/>
      <c r="C13" s="58"/>
      <c r="D13" s="55"/>
      <c r="E13" s="56"/>
      <c r="F13" s="58"/>
      <c r="G13" s="55"/>
      <c r="H13" s="56"/>
      <c r="I13" s="58"/>
      <c r="J13" s="56"/>
      <c r="K13" s="19"/>
    </row>
    <row r="14" spans="1:11" ht="48.95" customHeight="1" x14ac:dyDescent="0.25">
      <c r="A14" s="57"/>
      <c r="B14" s="56"/>
      <c r="C14" s="58"/>
      <c r="D14" s="55"/>
      <c r="E14" s="56"/>
      <c r="F14" s="58"/>
      <c r="G14" s="55"/>
      <c r="H14" s="56"/>
      <c r="I14" s="58"/>
      <c r="J14" s="56"/>
      <c r="K14" s="19"/>
    </row>
    <row r="15" spans="1:11" ht="48" customHeight="1" thickBot="1" x14ac:dyDescent="0.3">
      <c r="A15" s="83"/>
      <c r="B15" s="69"/>
      <c r="C15" s="74"/>
      <c r="D15" s="68"/>
      <c r="E15" s="69"/>
      <c r="F15" s="74"/>
      <c r="G15" s="68"/>
      <c r="H15" s="69"/>
      <c r="I15" s="74"/>
      <c r="J15" s="69"/>
      <c r="K15" s="20"/>
    </row>
    <row r="16" spans="1:11" ht="18.95" customHeight="1" x14ac:dyDescent="0.25">
      <c r="A16" s="10"/>
      <c r="B16" s="10"/>
      <c r="C16" s="10"/>
      <c r="D16" s="10"/>
      <c r="E16" s="10"/>
      <c r="F16" s="10"/>
      <c r="G16" s="10"/>
      <c r="H16" s="10"/>
      <c r="I16" s="10"/>
      <c r="J16" s="10"/>
      <c r="K16" s="11"/>
    </row>
    <row r="17" spans="1:11" ht="48.95" customHeight="1" x14ac:dyDescent="0.25">
      <c r="A17" s="78" t="s">
        <v>318</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75" t="s">
        <v>31</v>
      </c>
      <c r="B19" s="65"/>
      <c r="C19" s="63" t="s">
        <v>290</v>
      </c>
      <c r="D19" s="64"/>
      <c r="E19" s="65"/>
      <c r="F19" s="63" t="s">
        <v>294</v>
      </c>
      <c r="G19" s="64"/>
      <c r="H19" s="65"/>
      <c r="I19" s="79" t="s">
        <v>292</v>
      </c>
      <c r="J19" s="80"/>
      <c r="K19" s="11"/>
    </row>
    <row r="20" spans="1:11" ht="48.95" customHeight="1" x14ac:dyDescent="0.25">
      <c r="A20" s="57"/>
      <c r="B20" s="56"/>
      <c r="C20" s="58"/>
      <c r="D20" s="55"/>
      <c r="E20" s="56"/>
      <c r="F20" s="58"/>
      <c r="G20" s="55"/>
      <c r="H20" s="56"/>
      <c r="I20" s="62"/>
      <c r="J20" s="61"/>
      <c r="K20" s="11"/>
    </row>
    <row r="21" spans="1:11" ht="48.95" customHeight="1" x14ac:dyDescent="0.25">
      <c r="A21" s="57"/>
      <c r="B21" s="56"/>
      <c r="C21" s="58"/>
      <c r="D21" s="55"/>
      <c r="E21" s="56"/>
      <c r="F21" s="58"/>
      <c r="G21" s="55"/>
      <c r="H21" s="56"/>
      <c r="I21" s="62"/>
      <c r="J21" s="61"/>
      <c r="K21" s="11"/>
    </row>
    <row r="22" spans="1:11" ht="48.95" customHeight="1" x14ac:dyDescent="0.25">
      <c r="A22" s="57"/>
      <c r="B22" s="56"/>
      <c r="C22" s="58"/>
      <c r="D22" s="55"/>
      <c r="E22" s="56"/>
      <c r="F22" s="58"/>
      <c r="G22" s="55"/>
      <c r="H22" s="56"/>
      <c r="I22" s="62"/>
      <c r="J22" s="61"/>
      <c r="K22" s="11"/>
    </row>
    <row r="23" spans="1:11" ht="48.95" customHeight="1" x14ac:dyDescent="0.25">
      <c r="A23" s="57"/>
      <c r="B23" s="56"/>
      <c r="C23" s="58"/>
      <c r="D23" s="55"/>
      <c r="E23" s="56"/>
      <c r="F23" s="58"/>
      <c r="G23" s="55"/>
      <c r="H23" s="56"/>
      <c r="I23" s="62"/>
      <c r="J23" s="61"/>
      <c r="K23" s="11"/>
    </row>
    <row r="24" spans="1:11" ht="48.95" customHeight="1" x14ac:dyDescent="0.25">
      <c r="A24" s="57"/>
      <c r="B24" s="56"/>
      <c r="C24" s="58"/>
      <c r="D24" s="55"/>
      <c r="E24" s="56"/>
      <c r="F24" s="58"/>
      <c r="G24" s="55"/>
      <c r="H24" s="56"/>
      <c r="I24" s="62"/>
      <c r="J24" s="61"/>
      <c r="K24" s="11"/>
    </row>
    <row r="25" spans="1:11" ht="48.95" customHeight="1" x14ac:dyDescent="0.25">
      <c r="A25" s="57"/>
      <c r="B25" s="56"/>
      <c r="C25" s="58"/>
      <c r="D25" s="55"/>
      <c r="E25" s="56"/>
      <c r="F25" s="58"/>
      <c r="G25" s="55"/>
      <c r="H25" s="56"/>
      <c r="I25" s="62"/>
      <c r="J25" s="61"/>
      <c r="K25" s="11"/>
    </row>
    <row r="26" spans="1:11" ht="48.95" customHeight="1" x14ac:dyDescent="0.25">
      <c r="A26" s="57"/>
      <c r="B26" s="56"/>
      <c r="C26" s="58"/>
      <c r="D26" s="55"/>
      <c r="E26" s="56"/>
      <c r="F26" s="58"/>
      <c r="G26" s="55"/>
      <c r="H26" s="56"/>
      <c r="I26" s="62"/>
      <c r="J26" s="61"/>
      <c r="K26" s="11"/>
    </row>
    <row r="27" spans="1:11" ht="48.95" customHeight="1" x14ac:dyDescent="0.25">
      <c r="A27" s="57"/>
      <c r="B27" s="56"/>
      <c r="C27" s="58"/>
      <c r="D27" s="55"/>
      <c r="E27" s="56"/>
      <c r="F27" s="58"/>
      <c r="G27" s="55"/>
      <c r="H27" s="56"/>
      <c r="I27" s="62"/>
      <c r="J27" s="61"/>
      <c r="K27" s="11"/>
    </row>
    <row r="28" spans="1:11" ht="48.95" customHeight="1" x14ac:dyDescent="0.25">
      <c r="A28" s="57"/>
      <c r="B28" s="56"/>
      <c r="C28" s="58"/>
      <c r="D28" s="55"/>
      <c r="E28" s="56"/>
      <c r="F28" s="58"/>
      <c r="G28" s="55"/>
      <c r="H28" s="56"/>
      <c r="I28" s="62"/>
      <c r="J28" s="61"/>
      <c r="K28" s="11"/>
    </row>
    <row r="29" spans="1:11" ht="48.95" customHeight="1" x14ac:dyDescent="0.25">
      <c r="A29" s="57"/>
      <c r="B29" s="56"/>
      <c r="C29" s="58"/>
      <c r="D29" s="55"/>
      <c r="E29" s="56"/>
      <c r="F29" s="58"/>
      <c r="G29" s="55"/>
      <c r="H29" s="56"/>
      <c r="I29" s="62"/>
      <c r="J29" s="61"/>
      <c r="K29" s="11"/>
    </row>
    <row r="31" spans="1:11" ht="33" customHeight="1" x14ac:dyDescent="0.25">
      <c r="A31" s="66"/>
      <c r="B31" s="30"/>
      <c r="C31" s="30"/>
      <c r="D31" s="30"/>
      <c r="E31" s="30"/>
      <c r="F31" s="30"/>
      <c r="G31" s="30"/>
      <c r="H31" s="30"/>
      <c r="I31" s="30"/>
      <c r="J31" s="30"/>
    </row>
    <row r="33" spans="1:10" ht="15.95" customHeight="1" x14ac:dyDescent="0.25">
      <c r="A33" s="77" t="s">
        <v>295</v>
      </c>
      <c r="B33" s="30"/>
      <c r="C33" s="30"/>
      <c r="D33" s="30"/>
      <c r="E33" s="30"/>
      <c r="F33" s="30"/>
      <c r="G33" s="30"/>
      <c r="H33" s="30"/>
      <c r="I33" s="30"/>
      <c r="J33" s="30"/>
    </row>
    <row r="34" spans="1:10" ht="15.75" customHeight="1" thickBot="1" x14ac:dyDescent="0.3"/>
    <row r="35" spans="1:10" ht="15.75" x14ac:dyDescent="0.25">
      <c r="A35" s="8" t="s">
        <v>30</v>
      </c>
      <c r="B35" s="81" t="s">
        <v>296</v>
      </c>
      <c r="C35" s="64"/>
      <c r="D35" s="64"/>
      <c r="E35" s="64"/>
      <c r="F35" s="64"/>
      <c r="G35" s="65"/>
      <c r="H35" s="82" t="s">
        <v>297</v>
      </c>
      <c r="I35" s="64"/>
      <c r="J35" s="80"/>
    </row>
    <row r="36" spans="1:10" ht="48" customHeight="1" x14ac:dyDescent="0.25">
      <c r="A36" s="21" t="s">
        <v>298</v>
      </c>
      <c r="B36" s="59" t="s">
        <v>313</v>
      </c>
      <c r="C36" s="55"/>
      <c r="D36" s="55"/>
      <c r="E36" s="55"/>
      <c r="F36" s="55"/>
      <c r="G36" s="56"/>
      <c r="H36" s="60"/>
      <c r="I36" s="55"/>
      <c r="J36" s="61"/>
    </row>
    <row r="37" spans="1:10" ht="48" customHeight="1" x14ac:dyDescent="0.25">
      <c r="A37" s="21" t="s">
        <v>299</v>
      </c>
      <c r="B37" s="59" t="s">
        <v>314</v>
      </c>
      <c r="C37" s="55"/>
      <c r="D37" s="55"/>
      <c r="E37" s="55"/>
      <c r="F37" s="55"/>
      <c r="G37" s="56"/>
      <c r="H37" s="60"/>
      <c r="I37" s="55"/>
      <c r="J37" s="61"/>
    </row>
    <row r="38" spans="1:10" ht="48" customHeight="1" x14ac:dyDescent="0.25">
      <c r="A38" s="21" t="s">
        <v>300</v>
      </c>
      <c r="B38" s="59" t="s">
        <v>315</v>
      </c>
      <c r="C38" s="55"/>
      <c r="D38" s="55"/>
      <c r="E38" s="55"/>
      <c r="F38" s="55"/>
      <c r="G38" s="56"/>
      <c r="H38" s="60"/>
      <c r="I38" s="55"/>
      <c r="J38" s="61"/>
    </row>
    <row r="39" spans="1:10" ht="48" customHeight="1" x14ac:dyDescent="0.25">
      <c r="A39" s="21" t="s">
        <v>301</v>
      </c>
      <c r="B39" s="59" t="s">
        <v>316</v>
      </c>
      <c r="C39" s="55"/>
      <c r="D39" s="55"/>
      <c r="E39" s="55"/>
      <c r="F39" s="55"/>
      <c r="G39" s="56"/>
      <c r="H39" s="60"/>
      <c r="I39" s="55"/>
      <c r="J39" s="61"/>
    </row>
    <row r="40" spans="1:10" ht="48" customHeight="1" x14ac:dyDescent="0.25">
      <c r="A40" s="22"/>
      <c r="B40" s="54"/>
      <c r="C40" s="55"/>
      <c r="D40" s="55"/>
      <c r="E40" s="55"/>
      <c r="F40" s="55"/>
      <c r="G40" s="56"/>
      <c r="H40" s="60"/>
      <c r="I40" s="55"/>
      <c r="J40" s="61"/>
    </row>
    <row r="41" spans="1:10" ht="48" customHeight="1" x14ac:dyDescent="0.25">
      <c r="A41" s="22"/>
      <c r="B41" s="54"/>
      <c r="C41" s="55"/>
      <c r="D41" s="55"/>
      <c r="E41" s="55"/>
      <c r="F41" s="55"/>
      <c r="G41" s="56"/>
      <c r="H41" s="60"/>
      <c r="I41" s="55"/>
      <c r="J41" s="61"/>
    </row>
    <row r="42" spans="1:10" ht="48" customHeight="1" x14ac:dyDescent="0.25">
      <c r="A42" s="22"/>
      <c r="B42" s="54"/>
      <c r="C42" s="55"/>
      <c r="D42" s="55"/>
      <c r="E42" s="55"/>
      <c r="F42" s="55"/>
      <c r="G42" s="56"/>
      <c r="H42" s="60"/>
      <c r="I42" s="55"/>
      <c r="J42" s="61"/>
    </row>
    <row r="43" spans="1:10" ht="48" customHeight="1" x14ac:dyDescent="0.25">
      <c r="A43" s="22"/>
      <c r="B43" s="54"/>
      <c r="C43" s="55"/>
      <c r="D43" s="55"/>
      <c r="E43" s="55"/>
      <c r="F43" s="55"/>
      <c r="G43" s="56"/>
      <c r="H43" s="60"/>
      <c r="I43" s="55"/>
      <c r="J43" s="61"/>
    </row>
    <row r="44" spans="1:10" ht="48" customHeight="1" x14ac:dyDescent="0.25">
      <c r="A44" s="22"/>
      <c r="B44" s="54"/>
      <c r="C44" s="55"/>
      <c r="D44" s="55"/>
      <c r="E44" s="55"/>
      <c r="F44" s="55"/>
      <c r="G44" s="56"/>
      <c r="H44" s="60"/>
      <c r="I44" s="55"/>
      <c r="J44" s="61"/>
    </row>
    <row r="45" spans="1:10" ht="48" customHeight="1" x14ac:dyDescent="0.25">
      <c r="A45" s="22"/>
      <c r="B45" s="54"/>
      <c r="C45" s="55"/>
      <c r="D45" s="55"/>
      <c r="E45" s="55"/>
      <c r="F45" s="55"/>
      <c r="G45" s="56"/>
      <c r="H45" s="60"/>
      <c r="I45" s="55"/>
      <c r="J45" s="61"/>
    </row>
    <row r="46" spans="1:10" ht="48.95" customHeight="1" thickBot="1" x14ac:dyDescent="0.3">
      <c r="A46" s="23"/>
      <c r="B46" s="67"/>
      <c r="C46" s="68"/>
      <c r="D46" s="68"/>
      <c r="E46" s="68"/>
      <c r="F46" s="68"/>
      <c r="G46" s="69"/>
      <c r="H46" s="70"/>
      <c r="I46" s="71"/>
      <c r="J46" s="72"/>
    </row>
    <row r="48" spans="1:10" ht="102" customHeight="1" x14ac:dyDescent="0.25">
      <c r="A48" s="66" t="s">
        <v>302</v>
      </c>
      <c r="B48" s="30"/>
      <c r="C48" s="30"/>
      <c r="D48" s="30"/>
      <c r="E48" s="30"/>
      <c r="F48" s="30"/>
      <c r="G48" s="30"/>
      <c r="H48" s="30"/>
      <c r="I48" s="30"/>
      <c r="J48" s="30"/>
    </row>
    <row r="51" spans="1:10" x14ac:dyDescent="0.25">
      <c r="A51" s="73" t="s">
        <v>303</v>
      </c>
      <c r="B51" s="30"/>
      <c r="C51" s="30"/>
      <c r="D51" s="30"/>
      <c r="E51" s="76"/>
      <c r="F51" s="30"/>
      <c r="G51" s="30"/>
      <c r="H51" s="30"/>
      <c r="I51" s="30"/>
      <c r="J51" s="30"/>
    </row>
    <row r="53" spans="1:10" x14ac:dyDescent="0.25">
      <c r="A53" s="73" t="s">
        <v>304</v>
      </c>
      <c r="B53" s="30"/>
      <c r="C53" s="30"/>
      <c r="D53" s="30"/>
      <c r="E53" s="76"/>
      <c r="F53" s="30"/>
      <c r="G53" s="30"/>
      <c r="H53" s="30"/>
      <c r="I53" s="30"/>
      <c r="J53" s="30"/>
    </row>
    <row r="100" spans="1:1" ht="15.75" x14ac:dyDescent="0.25">
      <c r="A100" t="s">
        <v>305</v>
      </c>
    </row>
  </sheetData>
  <mergeCells count="121">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A10:B10"/>
    <mergeCell ref="C7:E7"/>
    <mergeCell ref="C6:E6"/>
    <mergeCell ref="F6:H6"/>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C28:E28"/>
    <mergeCell ref="A24:B24"/>
    <mergeCell ref="E51:J51"/>
    <mergeCell ref="F21:H21"/>
    <mergeCell ref="F12:H12"/>
    <mergeCell ref="C20:E20"/>
    <mergeCell ref="B39:G39"/>
    <mergeCell ref="C25:E25"/>
    <mergeCell ref="I19:J19"/>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C9:E9"/>
    <mergeCell ref="I11:J11"/>
    <mergeCell ref="F26:H26"/>
    <mergeCell ref="H45:J45"/>
    <mergeCell ref="F23:H23"/>
    <mergeCell ref="A27:B27"/>
    <mergeCell ref="F14:H14"/>
    <mergeCell ref="B36:G36"/>
    <mergeCell ref="A17:K17"/>
    <mergeCell ref="A22:B22"/>
    <mergeCell ref="B38:G38"/>
    <mergeCell ref="C11:E11"/>
    <mergeCell ref="F13:H13"/>
    <mergeCell ref="B40:G40"/>
    <mergeCell ref="A12:B12"/>
    <mergeCell ref="I21:J21"/>
    <mergeCell ref="A21:B21"/>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2026-08-03T07:21:14Z</dcterms:modified>
</cp:coreProperties>
</file>